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24226"/>
  <mc:AlternateContent xmlns:mc="http://schemas.openxmlformats.org/markup-compatibility/2006">
    <mc:Choice Requires="x15">
      <x15ac:absPath xmlns:x15ac="http://schemas.microsoft.com/office/spreadsheetml/2010/11/ac" url="S:\Projekti\Nizke gradnje\NG_009_2025_Novelacija Ivankovec\PZI\Tekstualni del\"/>
    </mc:Choice>
  </mc:AlternateContent>
  <xr:revisionPtr revIDLastSave="0" documentId="8_{C105C0D3-A81A-4920-995A-74A917530B79}" xr6:coauthVersionLast="47" xr6:coauthVersionMax="47" xr10:uidLastSave="{00000000-0000-0000-0000-000000000000}"/>
  <bookViews>
    <workbookView xWindow="-22830" yWindow="315" windowWidth="22425" windowHeight="14910" tabRatio="776" activeTab="3" xr2:uid="{00000000-000D-0000-FFFF-FFFF00000000}"/>
  </bookViews>
  <sheets>
    <sheet name="REKAP." sheetId="7" r:id="rId1"/>
    <sheet name="I. PDD" sheetId="1" r:id="rId2"/>
    <sheet name="II. ZEM.DELA" sheetId="2" r:id="rId3"/>
    <sheet name="III. VOZ.KON." sheetId="3" r:id="rId4"/>
    <sheet name="IV. ODVODNJAVANJE" sheetId="8" r:id="rId5"/>
    <sheet name="V. OBRTNIŠKA DELA" sheetId="9" r:id="rId6"/>
    <sheet name="VI. OPREMA" sheetId="6" r:id="rId7"/>
    <sheet name="VII. TUJE STORITVE" sheetId="10" r:id="rId8"/>
    <sheet name="VIII_Vodovod Gradbena dela" sheetId="11" r:id="rId9"/>
    <sheet name="IX Elektro dela" sheetId="12" r:id="rId10"/>
  </sheets>
  <definedNames>
    <definedName name="_xlnm.Print_Area" localSheetId="1">'I. PDD'!$A$1:$H$80</definedName>
    <definedName name="_xlnm.Print_Area" localSheetId="2">'II. ZEM.DELA'!$A$1:$H$59</definedName>
    <definedName name="_xlnm.Print_Area" localSheetId="3">'III. VOZ.KON.'!$A$1:$H$34</definedName>
    <definedName name="_xlnm.Print_Area" localSheetId="4">'IV. ODVODNJAVANJE'!$A$1:$H$119</definedName>
    <definedName name="_xlnm.Print_Area" localSheetId="9">'IX Elektro dela'!$A$1:$G$135</definedName>
    <definedName name="_xlnm.Print_Area" localSheetId="0">'REKAP.'!$A$1:$H$41</definedName>
    <definedName name="_xlnm.Print_Area" localSheetId="5">'V. OBRTNIŠKA DELA'!$A$1:$H$40</definedName>
    <definedName name="_xlnm.Print_Area" localSheetId="6">'VI. OPREMA'!$A$1:$H$75</definedName>
    <definedName name="_xlnm.Print_Area" localSheetId="7">'VII. TUJE STORITVE'!$A$1:$H$23</definedName>
    <definedName name="_xlnm.Print_Area" localSheetId="8">'VIII_Vodovod Gradbena dela'!$A$1:$H$478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5" i="3" l="1"/>
  <c r="G28" i="3"/>
  <c r="G9" i="10"/>
  <c r="F25" i="7"/>
  <c r="H125" i="12"/>
  <c r="H124" i="12"/>
  <c r="F124" i="12"/>
  <c r="H123" i="12"/>
  <c r="F123" i="12"/>
  <c r="H120" i="12"/>
  <c r="F118" i="12"/>
  <c r="F127" i="12" s="1"/>
  <c r="F23" i="12" s="1"/>
  <c r="H116" i="12"/>
  <c r="H114" i="12"/>
  <c r="H112" i="12"/>
  <c r="F104" i="12"/>
  <c r="H102" i="12"/>
  <c r="H100" i="12"/>
  <c r="F94" i="12"/>
  <c r="H92" i="12"/>
  <c r="F92" i="12"/>
  <c r="H89" i="12"/>
  <c r="F89" i="12"/>
  <c r="H88" i="12"/>
  <c r="F88" i="12"/>
  <c r="H87" i="12"/>
  <c r="F87" i="12"/>
  <c r="H86" i="12"/>
  <c r="F86" i="12"/>
  <c r="H85" i="12"/>
  <c r="F85" i="12"/>
  <c r="H84" i="12"/>
  <c r="F84" i="12"/>
  <c r="H83" i="12"/>
  <c r="F83" i="12"/>
  <c r="H82" i="12"/>
  <c r="F82" i="12"/>
  <c r="F90" i="12" s="1"/>
  <c r="H81" i="12"/>
  <c r="F81" i="12"/>
  <c r="F77" i="12"/>
  <c r="H74" i="12"/>
  <c r="D74" i="12"/>
  <c r="F74" i="12" s="1"/>
  <c r="H73" i="12"/>
  <c r="F73" i="12"/>
  <c r="H72" i="12"/>
  <c r="F72" i="12"/>
  <c r="H71" i="12"/>
  <c r="F71" i="12"/>
  <c r="H70" i="12"/>
  <c r="F70" i="12"/>
  <c r="H69" i="12"/>
  <c r="F69" i="12"/>
  <c r="H68" i="12"/>
  <c r="F68" i="12"/>
  <c r="H67" i="12"/>
  <c r="F67" i="12"/>
  <c r="D67" i="12"/>
  <c r="H66" i="12"/>
  <c r="F66" i="12"/>
  <c r="F75" i="12" s="1"/>
  <c r="D66" i="12"/>
  <c r="F60" i="12"/>
  <c r="F54" i="12"/>
  <c r="F52" i="12"/>
  <c r="H50" i="12"/>
  <c r="F50" i="12"/>
  <c r="F48" i="12"/>
  <c r="F56" i="12" s="1"/>
  <c r="H46" i="12"/>
  <c r="F46" i="12"/>
  <c r="H44" i="12"/>
  <c r="F22" i="12"/>
  <c r="F21" i="12"/>
  <c r="H2" i="12"/>
  <c r="E131" i="12" l="1"/>
  <c r="F131" i="12" s="1"/>
  <c r="F133" i="12" s="1"/>
  <c r="F24" i="12" s="1"/>
  <c r="F20" i="12"/>
  <c r="F25" i="12" s="1"/>
  <c r="G474" i="11" l="1"/>
  <c r="G472" i="11"/>
  <c r="G470" i="11"/>
  <c r="G468" i="11"/>
  <c r="G466" i="11"/>
  <c r="G464" i="11"/>
  <c r="G462" i="11"/>
  <c r="G460" i="11"/>
  <c r="G451" i="11"/>
  <c r="G8" i="11" s="1"/>
  <c r="G450" i="11"/>
  <c r="G449" i="11"/>
  <c r="G448" i="11"/>
  <c r="G447" i="11"/>
  <c r="G446" i="11"/>
  <c r="G436" i="11"/>
  <c r="G433" i="11"/>
  <c r="E433" i="11"/>
  <c r="G422" i="11"/>
  <c r="E419" i="11"/>
  <c r="G419" i="11" s="1"/>
  <c r="G417" i="11"/>
  <c r="E417" i="11"/>
  <c r="E412" i="11"/>
  <c r="G412" i="11" s="1"/>
  <c r="E395" i="11"/>
  <c r="G395" i="11" s="1"/>
  <c r="E380" i="11"/>
  <c r="G380" i="11" s="1"/>
  <c r="G372" i="11"/>
  <c r="G354" i="11"/>
  <c r="G350" i="11"/>
  <c r="G347" i="11"/>
  <c r="E344" i="11"/>
  <c r="G344" i="11" s="1"/>
  <c r="E342" i="11"/>
  <c r="G342" i="11" s="1"/>
  <c r="E338" i="11"/>
  <c r="G338" i="11" s="1"/>
  <c r="G330" i="11"/>
  <c r="E330" i="11"/>
  <c r="E315" i="11"/>
  <c r="E384" i="11" s="1"/>
  <c r="G384" i="11" s="1"/>
  <c r="E295" i="11"/>
  <c r="G295" i="11" s="1"/>
  <c r="E291" i="11"/>
  <c r="G291" i="11" s="1"/>
  <c r="E289" i="11"/>
  <c r="G289" i="11" s="1"/>
  <c r="G287" i="11"/>
  <c r="E287" i="11"/>
  <c r="E300" i="11" s="1"/>
  <c r="G300" i="11" s="1"/>
  <c r="G250" i="11"/>
  <c r="G242" i="11"/>
  <c r="E238" i="11"/>
  <c r="G238" i="11" s="1"/>
  <c r="G233" i="11"/>
  <c r="G227" i="11"/>
  <c r="G224" i="11"/>
  <c r="G217" i="11"/>
  <c r="G212" i="11"/>
  <c r="E206" i="11"/>
  <c r="G206" i="11" s="1"/>
  <c r="G205" i="11"/>
  <c r="E205" i="11"/>
  <c r="E204" i="11"/>
  <c r="G204" i="11" s="1"/>
  <c r="E203" i="11"/>
  <c r="G203" i="11" s="1"/>
  <c r="E202" i="11"/>
  <c r="G202" i="11" s="1"/>
  <c r="G186" i="11"/>
  <c r="E171" i="11"/>
  <c r="E176" i="11" s="1"/>
  <c r="G176" i="11" s="1"/>
  <c r="G164" i="11"/>
  <c r="E164" i="11"/>
  <c r="E160" i="11"/>
  <c r="G160" i="11" s="1"/>
  <c r="G156" i="11"/>
  <c r="G144" i="11"/>
  <c r="E144" i="11"/>
  <c r="E140" i="11"/>
  <c r="G140" i="11" s="1"/>
  <c r="E134" i="11"/>
  <c r="G134" i="11" s="1"/>
  <c r="E126" i="11"/>
  <c r="G126" i="11" s="1"/>
  <c r="E112" i="11"/>
  <c r="E119" i="11" s="1"/>
  <c r="G119" i="11" s="1"/>
  <c r="G106" i="11"/>
  <c r="G102" i="11"/>
  <c r="E102" i="11"/>
  <c r="G90" i="11"/>
  <c r="G80" i="11"/>
  <c r="E75" i="11"/>
  <c r="G75" i="11" s="1"/>
  <c r="G69" i="11"/>
  <c r="E69" i="11"/>
  <c r="G56" i="11"/>
  <c r="G53" i="11"/>
  <c r="G49" i="11"/>
  <c r="G46" i="11"/>
  <c r="G42" i="11"/>
  <c r="G38" i="11"/>
  <c r="G32" i="11"/>
  <c r="G24" i="11"/>
  <c r="G19" i="11"/>
  <c r="G10" i="11"/>
  <c r="G78" i="1"/>
  <c r="G46" i="6"/>
  <c r="G17" i="6"/>
  <c r="G37" i="9"/>
  <c r="G58" i="11" l="1"/>
  <c r="G2" i="11" s="1"/>
  <c r="G254" i="11"/>
  <c r="G256" i="11" s="1"/>
  <c r="G4" i="11" s="1"/>
  <c r="F303" i="11"/>
  <c r="G303" i="11" s="1"/>
  <c r="G315" i="11"/>
  <c r="F358" i="11" s="1"/>
  <c r="G358" i="11" s="1"/>
  <c r="G171" i="11"/>
  <c r="E322" i="11"/>
  <c r="G322" i="11" s="1"/>
  <c r="E376" i="11"/>
  <c r="E392" i="11"/>
  <c r="G392" i="11" s="1"/>
  <c r="G112" i="11"/>
  <c r="F147" i="11" s="1"/>
  <c r="G147" i="11" s="1"/>
  <c r="E352" i="11"/>
  <c r="G352" i="11" s="1"/>
  <c r="G111" i="8"/>
  <c r="G13" i="8"/>
  <c r="G97" i="8"/>
  <c r="G149" i="11" l="1"/>
  <c r="G3" i="11" s="1"/>
  <c r="G5" i="11" s="1"/>
  <c r="G376" i="11"/>
  <c r="E387" i="11"/>
  <c r="G387" i="11" s="1"/>
  <c r="G74" i="8"/>
  <c r="G34" i="8"/>
  <c r="G18" i="3"/>
  <c r="G21" i="3"/>
  <c r="G14" i="1"/>
  <c r="G33" i="1"/>
  <c r="G38" i="1"/>
  <c r="G42" i="1"/>
  <c r="G47" i="1"/>
  <c r="G57" i="1"/>
  <c r="G66" i="1"/>
  <c r="G70" i="1"/>
  <c r="G75" i="1"/>
  <c r="G12" i="11" l="1"/>
  <c r="F23" i="7"/>
  <c r="F399" i="11"/>
  <c r="G399" i="11" s="1"/>
  <c r="G37" i="2"/>
  <c r="G29" i="2"/>
  <c r="G32" i="3" l="1"/>
  <c r="G65" i="6"/>
  <c r="G53" i="6"/>
  <c r="G39" i="6"/>
  <c r="G33" i="6"/>
  <c r="G27" i="6"/>
  <c r="G117" i="8" l="1"/>
  <c r="G92" i="8"/>
  <c r="G86" i="8"/>
  <c r="G78" i="8"/>
  <c r="G64" i="8"/>
  <c r="G61" i="8"/>
  <c r="G58" i="8"/>
  <c r="G50" i="8"/>
  <c r="G46" i="8"/>
  <c r="G42" i="8"/>
  <c r="G38" i="8"/>
  <c r="G29" i="8"/>
  <c r="G73" i="6" l="1"/>
  <c r="G68" i="6"/>
  <c r="G61" i="6"/>
  <c r="G57" i="6"/>
  <c r="G102" i="8" l="1"/>
  <c r="G89" i="8"/>
  <c r="G82" i="8"/>
  <c r="G54" i="8"/>
  <c r="G24" i="8"/>
  <c r="G42" i="2" l="1"/>
  <c r="G17" i="1"/>
  <c r="G17" i="10" l="1"/>
  <c r="G46" i="2" l="1"/>
  <c r="G20" i="9" l="1"/>
  <c r="G106" i="8" l="1"/>
  <c r="G8" i="8" l="1"/>
  <c r="G8" i="2"/>
  <c r="G9" i="6"/>
  <c r="G13" i="10" l="1"/>
  <c r="G6" i="10"/>
  <c r="G28" i="9"/>
  <c r="G24" i="9"/>
  <c r="G15" i="9"/>
  <c r="G10" i="9"/>
  <c r="G6" i="9"/>
  <c r="G62" i="1"/>
  <c r="G51" i="1"/>
  <c r="G29" i="1"/>
  <c r="G25" i="1"/>
  <c r="G21" i="1"/>
  <c r="G10" i="1"/>
  <c r="G40" i="9" l="1"/>
  <c r="F14" i="7" s="1"/>
  <c r="G80" i="1"/>
  <c r="F6" i="7" s="1"/>
  <c r="G50" i="2" l="1"/>
  <c r="G18" i="8" l="1"/>
  <c r="G13" i="6"/>
  <c r="G69" i="8" l="1"/>
  <c r="G119" i="8" s="1"/>
  <c r="G17" i="2"/>
  <c r="G21" i="6"/>
  <c r="G23" i="2"/>
  <c r="G13" i="2"/>
  <c r="G75" i="6" l="1"/>
  <c r="F16" i="7" s="1"/>
  <c r="F12" i="7"/>
  <c r="G10" i="3" l="1"/>
  <c r="G33" i="2"/>
  <c r="G53" i="2"/>
  <c r="G57" i="2"/>
  <c r="G14" i="3"/>
  <c r="G34" i="3" l="1"/>
  <c r="F10" i="7" s="1"/>
  <c r="G59" i="2"/>
  <c r="F8" i="7" s="1"/>
  <c r="G21" i="10" l="1"/>
  <c r="G23" i="10" s="1"/>
  <c r="F18" i="7" s="1"/>
  <c r="F20" i="7" s="1"/>
  <c r="F32" i="7" s="1"/>
  <c r="F36" i="7" l="1"/>
  <c r="F34" i="7"/>
</calcChain>
</file>

<file path=xl/sharedStrings.xml><?xml version="1.0" encoding="utf-8"?>
<sst xmlns="http://schemas.openxmlformats.org/spreadsheetml/2006/main" count="870" uniqueCount="593">
  <si>
    <t>m</t>
  </si>
  <si>
    <t>m3</t>
  </si>
  <si>
    <t>m2</t>
  </si>
  <si>
    <t>m1</t>
  </si>
  <si>
    <t>SKUPAJ</t>
  </si>
  <si>
    <t>II.  ZEMELJSKA DELA</t>
  </si>
  <si>
    <t>I.  PREDDELA</t>
  </si>
  <si>
    <t>III.  VOZIŠČNA KONSTRUKCIJA</t>
  </si>
  <si>
    <t>Km</t>
  </si>
  <si>
    <t>I. PREDDELA</t>
  </si>
  <si>
    <t>I. PREDDELA SKUPAJ:</t>
  </si>
  <si>
    <t xml:space="preserve">II. ZEMELJSKA DELA            </t>
  </si>
  <si>
    <t>II. ZEMELJSKA DELA SKUPAJ:</t>
  </si>
  <si>
    <t>III. VOZIŠČNE KONSTRUKCIJE SKUPAJ:</t>
  </si>
  <si>
    <t>12 211</t>
  </si>
  <si>
    <t>12 322</t>
  </si>
  <si>
    <t>*</t>
  </si>
  <si>
    <t>kos</t>
  </si>
  <si>
    <t>25 151</t>
  </si>
  <si>
    <t>29 116</t>
  </si>
  <si>
    <t>kg</t>
  </si>
  <si>
    <t>€</t>
  </si>
  <si>
    <t>32 563</t>
  </si>
  <si>
    <t>SKUPNA REKAPITULACIJA</t>
  </si>
  <si>
    <t>51 211</t>
  </si>
  <si>
    <t>52 211</t>
  </si>
  <si>
    <t>53 158</t>
  </si>
  <si>
    <t>21 324</t>
  </si>
  <si>
    <t>21 114</t>
  </si>
  <si>
    <t>PREDRAČUN - CESTNI DEL</t>
  </si>
  <si>
    <t>Doplačilo za zatravitev s semenom - travna mešanica.</t>
  </si>
  <si>
    <t>ocena</t>
  </si>
  <si>
    <t>SKUPAJ:</t>
  </si>
  <si>
    <t>12 131</t>
  </si>
  <si>
    <t>12 151</t>
  </si>
  <si>
    <t>12 163</t>
  </si>
  <si>
    <t>12 382</t>
  </si>
  <si>
    <t>12 421</t>
  </si>
  <si>
    <t>13 111</t>
  </si>
  <si>
    <t>21 234</t>
  </si>
  <si>
    <t>21 243</t>
  </si>
  <si>
    <t>22 112</t>
  </si>
  <si>
    <t xml:space="preserve">VI. OPREMA CESTE </t>
  </si>
  <si>
    <t>IV. ODVODNJAVANJE IN KANALIZACIJA</t>
  </si>
  <si>
    <t>III. VOZIŠČNA KONSTRUKCIJA</t>
  </si>
  <si>
    <t>VI. OPREMA CESTE</t>
  </si>
  <si>
    <t>V. GRADBENA in OBRTNIŠKA DELA</t>
  </si>
  <si>
    <t>52 312</t>
  </si>
  <si>
    <t>51 331</t>
  </si>
  <si>
    <t>79 311</t>
  </si>
  <si>
    <t>Projektantski nadzor v času gradnje.</t>
  </si>
  <si>
    <t>Odstranitev grmovja in dreves z debli premera do 10 cm ter vej na redko porasli površini - ročno.</t>
  </si>
  <si>
    <t>Odstranitev panja s premerom 11 do 30 cm z odvozom na deponijo na razdaljo nad 1000 m.</t>
  </si>
  <si>
    <t>Ureditev planuma temeljnih tal vezljive zemljine – 3. kategorije.</t>
  </si>
  <si>
    <t>Površinski izkop plodne zemlje (humusa) - 1. kategorije strojno z nakladanjem in deponiranjem za kasnejšo humusiranje.</t>
  </si>
  <si>
    <t>Izkop vezljive zemljine/zrnate kamnine – 3. kategorije za temelje, kanalske rove, prepuste, jaške in drenaže, širine do 1,0 m in globine 1,1 do 2,0 m – strojno, planiranje dna ročno, z nakladanjem.</t>
  </si>
  <si>
    <t>Prevoz odkopnega materiala na razdaljo na 3 do 5 km, (raščeno stanje).</t>
  </si>
  <si>
    <t>dan</t>
  </si>
  <si>
    <t>12 212</t>
  </si>
  <si>
    <t>Izdelava jaška iz cementnega betona krožnega prereza, s premerom 50 cm, globine 1,0 do 1,5 m (požiralniki).</t>
  </si>
  <si>
    <t>44 972</t>
  </si>
  <si>
    <t>Dobava in postavitev rebrastih palic iz visokovrednega naravno trdnega jekla B St 420 S s premerom do 12 mm, za enostavno ojačitev.</t>
  </si>
  <si>
    <t>Dobava in vgraditev podložnega cementnega betona C8/10 v prerez nad 0,15 m3/m2 -m'.</t>
  </si>
  <si>
    <t>61 215</t>
  </si>
  <si>
    <t>12 381</t>
  </si>
  <si>
    <t>43 233</t>
  </si>
  <si>
    <t>61 912</t>
  </si>
  <si>
    <t>Dobava in vgraditev pokrova iz duktilne litine, z nosilnostjo 400 kN, krožnega prereza s premerom 600 mm, skupaj z betonskim okvirjem, (jaški).</t>
  </si>
  <si>
    <t>SKUPAJ z DDV ( 22%)</t>
  </si>
  <si>
    <t>Izdelava podprtega opaža za ravne temelje.</t>
  </si>
  <si>
    <t>Izdelava dvostranskega vezanega opaža, visok do 2,0 m.</t>
  </si>
  <si>
    <t>IV. ODVODNJAVANJE IN KANALIZACIJA SKUPAJ:</t>
  </si>
  <si>
    <t>VI. OPREMA CESTE SKUPAJ:</t>
  </si>
  <si>
    <t>IV. ODVODNJAVANJE in KANALIZACIJA</t>
  </si>
  <si>
    <t>44 132</t>
  </si>
  <si>
    <t>61 217</t>
  </si>
  <si>
    <r>
      <t xml:space="preserve">Dobava in vgraditev </t>
    </r>
    <r>
      <rPr>
        <b/>
        <sz val="10"/>
        <rFont val="Arial CE"/>
        <charset val="238"/>
      </rPr>
      <t>stebrička</t>
    </r>
    <r>
      <rPr>
        <sz val="10"/>
        <rFont val="Arial CE"/>
        <family val="2"/>
        <charset val="238"/>
      </rPr>
      <t xml:space="preserve"> za prometni znak iz vroče cinkane jeklene cevi Φ 64 mm, dolžine </t>
    </r>
    <r>
      <rPr>
        <b/>
        <sz val="10"/>
        <rFont val="Arial CE"/>
        <charset val="238"/>
      </rPr>
      <t>3500 mm</t>
    </r>
    <r>
      <rPr>
        <sz val="10"/>
        <rFont val="Arial CE"/>
        <family val="2"/>
        <charset val="238"/>
      </rPr>
      <t>.</t>
    </r>
  </si>
  <si>
    <r>
      <t xml:space="preserve">Dobava in vgraditev </t>
    </r>
    <r>
      <rPr>
        <b/>
        <sz val="10"/>
        <rFont val="Arial CE"/>
        <charset val="238"/>
      </rPr>
      <t>stebrička</t>
    </r>
    <r>
      <rPr>
        <sz val="10"/>
        <rFont val="Arial CE"/>
        <family val="2"/>
        <charset val="238"/>
      </rPr>
      <t xml:space="preserve"> za prometni znak iz vroče cinkane jeklene cevi Φ 64 mm, dolžine </t>
    </r>
    <r>
      <rPr>
        <b/>
        <sz val="10"/>
        <rFont val="Arial CE"/>
        <charset val="238"/>
      </rPr>
      <t>2500 mm</t>
    </r>
    <r>
      <rPr>
        <sz val="10"/>
        <rFont val="Arial CE"/>
        <family val="2"/>
        <charset val="238"/>
      </rPr>
      <t>.</t>
    </r>
  </si>
  <si>
    <t>62 122</t>
  </si>
  <si>
    <t xml:space="preserve"> T.2.3.1</t>
  </si>
  <si>
    <t>T.2.3.2</t>
  </si>
  <si>
    <t>VII. TUJE STORITVE</t>
  </si>
  <si>
    <t>V. GRADBENA in OBRTNIŠKA DELA SKUPAJ:</t>
  </si>
  <si>
    <t>N</t>
  </si>
  <si>
    <t>VII. TUJE STORITVE SKUPAJ:</t>
  </si>
  <si>
    <t>79 514</t>
  </si>
  <si>
    <r>
      <t>Porušitev in odstranitev asfaltne plasti v debelini od 6 do 10 cm (</t>
    </r>
    <r>
      <rPr>
        <i/>
        <sz val="10"/>
        <rFont val="Arial CE"/>
        <charset val="238"/>
      </rPr>
      <t>vozišče</t>
    </r>
    <r>
      <rPr>
        <sz val="10"/>
        <rFont val="Arial CE"/>
        <family val="2"/>
        <charset val="238"/>
      </rPr>
      <t>), vključno s prevozom in deponiranjem.</t>
    </r>
  </si>
  <si>
    <r>
      <t>Rezanje asfaltne plasti s talno diamantno žago, debeline do 5 cm, (</t>
    </r>
    <r>
      <rPr>
        <i/>
        <sz val="10"/>
        <rFont val="Arial CE"/>
        <charset val="238"/>
      </rPr>
      <t>rezanje na pločnikih</t>
    </r>
    <r>
      <rPr>
        <sz val="10"/>
        <rFont val="Arial CE"/>
        <family val="2"/>
        <charset val="238"/>
      </rPr>
      <t>).</t>
    </r>
  </si>
  <si>
    <r>
      <t>Rezanje asfaltne plasti s talno diamantno žago, debeline od 6 do 10 cm, (</t>
    </r>
    <r>
      <rPr>
        <i/>
        <sz val="10"/>
        <rFont val="Arial CE"/>
        <charset val="238"/>
      </rPr>
      <t>rezanje na vklopih glavne ceste in javnih priključkih, na vklopu v obstoječ asfalt</t>
    </r>
    <r>
      <rPr>
        <sz val="10"/>
        <rFont val="Arial CE"/>
        <family val="2"/>
        <charset val="238"/>
      </rPr>
      <t>).</t>
    </r>
  </si>
  <si>
    <t>61 216</t>
  </si>
  <si>
    <r>
      <t xml:space="preserve">Dobava in vgraditev </t>
    </r>
    <r>
      <rPr>
        <b/>
        <sz val="10"/>
        <rFont val="Arial CE"/>
        <charset val="238"/>
      </rPr>
      <t>stebrička</t>
    </r>
    <r>
      <rPr>
        <sz val="10"/>
        <rFont val="Arial CE"/>
        <family val="2"/>
        <charset val="238"/>
      </rPr>
      <t xml:space="preserve"> za prometni znak iz vroče cinkane jeklene cevi Φ 64 mm, dolžine </t>
    </r>
    <r>
      <rPr>
        <b/>
        <sz val="10"/>
        <rFont val="Arial CE"/>
        <charset val="238"/>
      </rPr>
      <t>3000 mm</t>
    </r>
    <r>
      <rPr>
        <sz val="10"/>
        <rFont val="Arial CE"/>
        <family val="2"/>
        <charset val="238"/>
      </rPr>
      <t>.</t>
    </r>
  </si>
  <si>
    <t>Dobava in postavitev mreže iz vlečene jeklene žice B500A, s premerom večjim od 4 mm in manjšim od 12 mm, masa 3,1 do 4 kg/m2.</t>
  </si>
  <si>
    <t>31 132-1</t>
  </si>
  <si>
    <r>
      <t>Vgrajevanje zasipov iz zrnate kamnine - 3. kategorije, z dobavo iz kamnoloma (</t>
    </r>
    <r>
      <rPr>
        <i/>
        <sz val="10"/>
        <rFont val="Arial CE"/>
        <charset val="238"/>
      </rPr>
      <t>filtrski zasip za zidom</t>
    </r>
    <r>
      <rPr>
        <sz val="10"/>
        <rFont val="Arial CE"/>
        <family val="2"/>
        <charset val="238"/>
      </rPr>
      <t>).</t>
    </r>
  </si>
  <si>
    <t>24 218</t>
  </si>
  <si>
    <r>
      <t xml:space="preserve">Dvig obstoječih jaškov in hidrantov na novo niveleto, </t>
    </r>
    <r>
      <rPr>
        <i/>
        <sz val="10"/>
        <rFont val="Arial CE"/>
        <charset val="238"/>
      </rPr>
      <t>(jaški fekalne kanalizacije, vodovoda, telefona, elektrike in hidranti</t>
    </r>
    <r>
      <rPr>
        <sz val="10"/>
        <rFont val="Arial CE"/>
        <family val="2"/>
        <charset val="238"/>
      </rPr>
      <t>).</t>
    </r>
  </si>
  <si>
    <t>N-11 324</t>
  </si>
  <si>
    <t>Zakoličba karakterističnih točk.</t>
  </si>
  <si>
    <t>ur</t>
  </si>
  <si>
    <t>12 231</t>
  </si>
  <si>
    <t>24 117-2</t>
  </si>
  <si>
    <t>24 214</t>
  </si>
  <si>
    <t>Zasip z zrnato kamnino – 3. kategorije - strojno
(zasip obbetonirane kanalizacije z gramozom iz izkopa po detajlu).</t>
  </si>
  <si>
    <t>25 142</t>
  </si>
  <si>
    <t>Humuziranje zelenic z valjanjem, v debelini do 15 cm, strojno.</t>
  </si>
  <si>
    <t>31 573</t>
  </si>
  <si>
    <t>32 273</t>
  </si>
  <si>
    <t>36 213</t>
  </si>
  <si>
    <t>42 133</t>
  </si>
  <si>
    <t>Izdelava vzdolžne in prečne drenaže, globoke do 1,0 m, na podložni plasti iz cementnega betona, debeline 10 cm, z gibljivimi plastičnimi cevmi premera 10 cm.</t>
  </si>
  <si>
    <t>43 234</t>
  </si>
  <si>
    <t>Izdelava kanalizacije iz cevi iz plastičnih mas PVC, vgrajenih na podložno plast iz cementnega betona, premera 30 cm, v globini do 1,0 m (polno obbetonirana).</t>
  </si>
  <si>
    <t>Izdelava kanalizacije iz cevi iz plastičnih mas PVC, vgrajenih na podložno plast iz cementnega betona premera 25 cm, v globini do 1,0 m, polno obbetonirana.</t>
  </si>
  <si>
    <t>43 511</t>
  </si>
  <si>
    <t>Doplačilo za izdelavo kanalizacije v globini 1,1 do 2 m s cevmi premera do 30 cm.</t>
  </si>
  <si>
    <t>43 831</t>
  </si>
  <si>
    <t>Preskus tesnosti cevi premera 21 do 50 cm.</t>
  </si>
  <si>
    <t>44 797</t>
  </si>
  <si>
    <t>Preskus tesnosti jaška premera do 50 cm (peskolov).</t>
  </si>
  <si>
    <t>45 211</t>
  </si>
  <si>
    <t>79 351</t>
  </si>
  <si>
    <t>Geotehnični nadzor.</t>
  </si>
  <si>
    <t>Izdelava projektne dokumentacije za projekt izvedenih del.</t>
  </si>
  <si>
    <t>N-79 515</t>
  </si>
  <si>
    <t>Izdelava elaborata za ureditev delne zapore ceste v času gradnje.</t>
  </si>
  <si>
    <t>Nepredvidena dela, 5% celotne investicije cestnega dela.</t>
  </si>
  <si>
    <t>11 122</t>
  </si>
  <si>
    <t>12 497</t>
  </si>
  <si>
    <t>62 244</t>
  </si>
  <si>
    <t>64 281</t>
  </si>
  <si>
    <t>Dobava in vgraditev vkopane zaključnice, dolžine 4 m.</t>
  </si>
  <si>
    <t>43 35*</t>
  </si>
  <si>
    <t>43 273</t>
  </si>
  <si>
    <t>Obbetoniranje cevi za kanalizacijo s cementnim betonom C8/10, po detajlu iz načrta, premera 25 cm.</t>
  </si>
  <si>
    <t>43 274</t>
  </si>
  <si>
    <t>Obbetoniranje cevi za kanalizacijo s cementnim betonom C8/10, po detajlu iz načrta, premera 30 cm.</t>
  </si>
  <si>
    <t>43 275</t>
  </si>
  <si>
    <t>Obbetoniranje cevi za kanalizacijo s cementnim betonom C8/10, po detajlu iz načrta, premera 60 cm.</t>
  </si>
  <si>
    <t>43 277</t>
  </si>
  <si>
    <t>43 512</t>
  </si>
  <si>
    <t>Doplačilo za izdelavo kanalizacije v globini 1,1 do 2 m s cevmi premera 31 do 60 cm.</t>
  </si>
  <si>
    <t>Preskus tesnosti cevi premera nad 50 cm.</t>
  </si>
  <si>
    <t>Izdelava jaška iz cementnega betona, krožnega prereza s premerom 100 cm, globokega 1,5 do 2,0 m.</t>
  </si>
  <si>
    <t>44 172</t>
  </si>
  <si>
    <t>44 173</t>
  </si>
  <si>
    <t>Izdelava jaška iz cementnega betona, krožnega prereza s premerom 100 cm, globokega 1,0 do 1,5 m.</t>
  </si>
  <si>
    <t>44 183</t>
  </si>
  <si>
    <t>Izdelava jaška iz cementnega betona, krožnega prereza s premerom 120 cm, globokega 1,5 do 2,0 m.</t>
  </si>
  <si>
    <t>44 799</t>
  </si>
  <si>
    <t>Preskus tesnosti jaška premera nad 80 cm.</t>
  </si>
  <si>
    <t>Izdelava poševne iztočne glave meteorne kanalizacije krožnega prereza iz cementnega betona s premerom 30 do 40 cm.</t>
  </si>
  <si>
    <t>45 215</t>
  </si>
  <si>
    <t>53 242</t>
  </si>
  <si>
    <t>Dobava in vgraditev ojačenega cementnega betona C25/30 v prerez  0,16 do 0,30 m3/m2 -m'.</t>
  </si>
  <si>
    <t>61 112</t>
  </si>
  <si>
    <r>
      <t xml:space="preserve">Izdelava </t>
    </r>
    <r>
      <rPr>
        <b/>
        <sz val="10"/>
        <rFont val="Arial CE"/>
        <charset val="238"/>
      </rPr>
      <t>temelja</t>
    </r>
    <r>
      <rPr>
        <sz val="10"/>
        <rFont val="Arial CE"/>
        <family val="2"/>
        <charset val="238"/>
      </rPr>
      <t xml:space="preserve"> iz cementnega betona C12/15, globine 50 cm, premera 30 cm, (betonska cev premera 30 cm), zapolnjena z betonom C 8/10 in tamponom, zasip z zemljino.</t>
    </r>
  </si>
  <si>
    <t>61 913-2</t>
  </si>
  <si>
    <t>61 914*</t>
  </si>
  <si>
    <r>
      <rPr>
        <b/>
        <sz val="10"/>
        <rFont val="Arial CE"/>
        <charset val="238"/>
      </rPr>
      <t>Ponovna postavitev</t>
    </r>
    <r>
      <rPr>
        <sz val="10"/>
        <rFont val="Arial CE"/>
        <family val="2"/>
        <charset val="238"/>
      </rPr>
      <t xml:space="preserve"> obstoječih prometnih znakov, podloga iz aluminijaste pločevine, znak z razredom svetlobne odbojnosti RA2, velikost </t>
    </r>
    <r>
      <rPr>
        <b/>
        <sz val="10"/>
        <rFont val="Arial CE"/>
        <charset val="238"/>
      </rPr>
      <t>od 0,71 do 1,00 m2</t>
    </r>
    <r>
      <rPr>
        <sz val="10"/>
        <rFont val="Arial CE"/>
        <family val="2"/>
        <charset val="238"/>
      </rPr>
      <t>, (</t>
    </r>
    <r>
      <rPr>
        <i/>
        <sz val="10"/>
        <rFont val="Arial CE"/>
        <charset val="238"/>
      </rPr>
      <t>dimenzije 1300x550 mm (2x)</t>
    </r>
    <r>
      <rPr>
        <sz val="10"/>
        <rFont val="Arial CE"/>
        <family val="2"/>
        <charset val="238"/>
      </rPr>
      <t>).</t>
    </r>
  </si>
  <si>
    <t>62 168</t>
  </si>
  <si>
    <r>
      <t xml:space="preserve">Doplačilo za ročno izdelavo ostalih označb na vozišču, posamezna površina označbe </t>
    </r>
    <r>
      <rPr>
        <b/>
        <sz val="10"/>
        <rFont val="Arial CE"/>
        <charset val="238"/>
      </rPr>
      <t>nad 1,5 m2</t>
    </r>
    <r>
      <rPr>
        <sz val="10"/>
        <rFont val="Arial CE"/>
        <family val="2"/>
        <charset val="238"/>
      </rPr>
      <t>.</t>
    </r>
  </si>
  <si>
    <t>64 114</t>
  </si>
  <si>
    <t>Dobava in vgraditev stebra iz jekla za varnostno ograjo, C prereza, dolžine 2000 mm.</t>
  </si>
  <si>
    <t>64 435</t>
  </si>
  <si>
    <t>Dobava in vgraditev jeklene varnostne ograje, vključno vse elemente, za nivo zadrževanja N2 in za delovno širino W5.</t>
  </si>
  <si>
    <t>Obnovitev in zavarovanje zakoličbe osi trase ostale javne ceste v gričevnatem terenu.</t>
  </si>
  <si>
    <r>
      <t>Porušitev in odstranitev kanalizacije iz cevi s premerom do 40 cm, (</t>
    </r>
    <r>
      <rPr>
        <i/>
        <sz val="10"/>
        <rFont val="Arial CE"/>
        <charset val="238"/>
      </rPr>
      <t>rušenje obst. meteorne kanalizacije in fekalne kanalizacije</t>
    </r>
    <r>
      <rPr>
        <sz val="10"/>
        <rFont val="Arial CE"/>
        <family val="2"/>
        <charset val="238"/>
      </rPr>
      <t>).</t>
    </r>
  </si>
  <si>
    <r>
      <t>Porušitev in odstranitev elementa iz cementnega betona (</t>
    </r>
    <r>
      <rPr>
        <i/>
        <sz val="10"/>
        <rFont val="Arial CE"/>
        <charset val="238"/>
      </rPr>
      <t>temelji prom. znakov</t>
    </r>
    <r>
      <rPr>
        <sz val="10"/>
        <rFont val="Arial CE"/>
        <family val="2"/>
        <charset val="238"/>
      </rPr>
      <t>).</t>
    </r>
  </si>
  <si>
    <t>21 335</t>
  </si>
  <si>
    <t>Izdelava nasipa iz zrnate kamnine - 3. kategorije, z dobavo iz kamnoloma.</t>
  </si>
  <si>
    <t>11 222</t>
  </si>
  <si>
    <t>Postavitev in zavarovanje prečnih profilov ostale javne ceste v gričevnatem terenu</t>
  </si>
  <si>
    <t>kos14</t>
  </si>
  <si>
    <t>Posek in odstranitev drevesa z deblom premera od 11 do 30 cm  ter odstranitev vej ( cipresa , hrats).</t>
  </si>
  <si>
    <r>
      <t>Demontaža prometnih znakov na enem podstavku, (</t>
    </r>
    <r>
      <rPr>
        <i/>
        <sz val="10"/>
        <rFont val="Arial CE"/>
        <charset val="238"/>
      </rPr>
      <t xml:space="preserve">vključno z deponiranjem za ponovno montažo </t>
    </r>
    <r>
      <rPr>
        <sz val="10"/>
        <rFont val="Arial CE"/>
        <family val="2"/>
        <charset val="238"/>
      </rPr>
      <t>).</t>
    </r>
  </si>
  <si>
    <r>
      <t>Demontaža prometnih znakov na dveh ali več podstavkih, (</t>
    </r>
    <r>
      <rPr>
        <i/>
        <sz val="10"/>
        <rFont val="Arial CE"/>
        <charset val="238"/>
      </rPr>
      <t xml:space="preserve">vključno z deponiranjem za ponovno montažo </t>
    </r>
    <r>
      <rPr>
        <sz val="10"/>
        <rFont val="Arial CE"/>
        <family val="2"/>
        <charset val="238"/>
      </rPr>
      <t>).</t>
    </r>
  </si>
  <si>
    <t>Demontaža jeklene varnostne ograje, vključno z odvozom na deponijo</t>
  </si>
  <si>
    <r>
      <t>Široki izkopi zrnate kamnine (tampon) - 3. kategorije strojno z nakladanjem (</t>
    </r>
    <r>
      <rPr>
        <i/>
        <sz val="10"/>
        <rFont val="Arial CE"/>
        <charset val="238"/>
      </rPr>
      <t>delno se deponira za kasnejšo uporabo</t>
    </r>
    <r>
      <rPr>
        <sz val="10"/>
        <rFont val="Arial CE"/>
        <family val="2"/>
        <charset val="238"/>
      </rPr>
      <t>). (ocena  2/3 izkopa)</t>
    </r>
  </si>
  <si>
    <t>Široki izkopi mehke kamnine (fliš) - 4. kategorije, strojno z nakladanjem. ( ocena 1/3 izkopa)</t>
  </si>
  <si>
    <t>Izkop mehke kamnine – 4. kategorije za temelje, kanalske rove, prepuste, jaške in drenaže, širine do 1,0 m in globine 1,1 do 2,0 m – strojno, planiranje dna ročno, z nakladanjem.</t>
  </si>
  <si>
    <r>
      <t xml:space="preserve">Izdelava </t>
    </r>
    <r>
      <rPr>
        <b/>
        <sz val="10"/>
        <rFont val="Arial CE"/>
        <charset val="238"/>
      </rPr>
      <t>nevezane nosilne plasti</t>
    </r>
    <r>
      <rPr>
        <sz val="10"/>
        <rFont val="Arial CE"/>
        <family val="2"/>
        <charset val="238"/>
      </rPr>
      <t xml:space="preserve"> enakomerno zrnatega drobljenca iz kamnine </t>
    </r>
    <r>
      <rPr>
        <b/>
        <sz val="10"/>
        <rFont val="Arial CE"/>
        <charset val="238"/>
      </rPr>
      <t>z dobavo</t>
    </r>
    <r>
      <rPr>
        <sz val="10"/>
        <rFont val="Arial CE"/>
        <family val="2"/>
        <charset val="238"/>
      </rPr>
      <t>, razstiranjem, planiranjem, do točnosti +/- 1,0 cm, ter kompimiranje do EV2=100 Mn/m2, zrnavosti 0/32 mm; v debelini  21 do 30 cm</t>
    </r>
  </si>
  <si>
    <t>Dodatek za izdelavo asfaltne mulde  , širine 50 cm,  v enaki utrditvi kot vozišče.</t>
  </si>
  <si>
    <r>
      <t xml:space="preserve">Izdelava </t>
    </r>
    <r>
      <rPr>
        <b/>
        <sz val="10"/>
        <rFont val="Arial CE"/>
        <charset val="238"/>
      </rPr>
      <t>nosilne plasti bituminizirane zmesi AC 22 base B 50/70 A4</t>
    </r>
    <r>
      <rPr>
        <sz val="10"/>
        <rFont val="Arial CE"/>
        <family val="2"/>
        <charset val="238"/>
      </rPr>
      <t xml:space="preserve"> v debelini 8 cm</t>
    </r>
  </si>
  <si>
    <r>
      <t xml:space="preserve">Izdelava </t>
    </r>
    <r>
      <rPr>
        <b/>
        <sz val="10"/>
        <rFont val="Arial CE"/>
        <charset val="238"/>
      </rPr>
      <t>obrabne in zaporne plasti bituminizirane zmesi AC 11 surf B 50/70 A3</t>
    </r>
    <r>
      <rPr>
        <sz val="10"/>
        <rFont val="Arial CE"/>
        <family val="2"/>
        <charset val="238"/>
      </rPr>
      <t xml:space="preserve"> v debelini 4 cm</t>
    </r>
  </si>
  <si>
    <t>Pobrizg podlage z bitumensko emulzijo 0,6 kg/m2,</t>
  </si>
  <si>
    <t>Izdelava bankine iz drobljenca, široke 0,76 do 1,00 m</t>
  </si>
  <si>
    <t>Izdelava kanalizacije iz cevi iz ojačanega cementnega betona, vključno s podložno plastjo iz cementnega betona, premera 50 cm.(polno obbetonirana).</t>
  </si>
  <si>
    <t>Izdelava kanalizacije iz cevi iz ojačanega cementnega betona, vključno s podložno plastjo iz cementnega betona, premera 60 cm.(polno obbetonirana).</t>
  </si>
  <si>
    <t>Obbetoniranje cevi za kanalizacijo s cementnim betonom C8/10, po detajlu iz načrta, premera 50 cm.</t>
  </si>
  <si>
    <t>Izdelava jaška iz cementnega betona krožnega prereza, s premerom 100 cm, globine 1,0 do 1,5 m (požiralniki).</t>
  </si>
  <si>
    <r>
      <t>Izdelava poševne iztočne glave meteorne kanalizacije krožnega prereza iz cementnega betona s premerom 80 cm (</t>
    </r>
    <r>
      <rPr>
        <i/>
        <sz val="10"/>
        <rFont val="Arial CE"/>
        <charset val="238"/>
      </rPr>
      <t>iztok iz BC fi 80 v hudorniško grapo</t>
    </r>
    <r>
      <rPr>
        <sz val="10"/>
        <rFont val="Arial CE"/>
        <family val="2"/>
        <charset val="238"/>
      </rPr>
      <t>) vključno z umirjevalnim bazenom.</t>
    </r>
  </si>
  <si>
    <t>Dobava in vgraditev rešetke iz duktilne litine z nosilnostjo 250 kN,  prereza 400/400 mm, skupaj z betonskim okvirjem (požiralniki na asfaltni muldi).</t>
  </si>
  <si>
    <t>44 853</t>
  </si>
  <si>
    <t>41 121</t>
  </si>
  <si>
    <t>Tlakovanje jarka z lomljencem, debelina 10 cm, stiki zapolnjeni s cementno malto, na podložni beton plasti iz cemenznega betona, debeli 10 cm</t>
  </si>
  <si>
    <t xml:space="preserve">45 115 </t>
  </si>
  <si>
    <t>Izdelava prepusta  krožnega prereza izcevi iz cementnega betona s premerom 80 cm.</t>
  </si>
  <si>
    <t xml:space="preserve">Zavarovanje gradbišča v času gradnje s polovično zaporo prometa </t>
  </si>
  <si>
    <t>54 142</t>
  </si>
  <si>
    <t>Oblaganje zidov z obdelanim kamnom iz peščenjaka vezanim s cementno malto v debelini 11-15 cm.
 Masivna obloga debeline 10-12 cm, pravokotne oblike, višina 10-20 cm, dolžina 20-30 cm. 
Debelina cementne malte med oblogo in zidom 3-5 cm. 
Širina fug med kamni 1-2 cm, globina fug 2-3 cm. 
Vključno s predhodnim cementnim pobrizgom.</t>
  </si>
  <si>
    <r>
      <rPr>
        <b/>
        <sz val="10"/>
        <rFont val="Arial CE"/>
        <charset val="238"/>
      </rPr>
      <t>Ponovna postavitev</t>
    </r>
    <r>
      <rPr>
        <sz val="10"/>
        <rFont val="Arial CE"/>
        <family val="2"/>
        <charset val="238"/>
      </rPr>
      <t xml:space="preserve"> obstoječih </t>
    </r>
    <r>
      <rPr>
        <b/>
        <sz val="10"/>
        <rFont val="Arial CE"/>
        <charset val="238"/>
      </rPr>
      <t>okroglih</t>
    </r>
    <r>
      <rPr>
        <sz val="10"/>
        <rFont val="Arial CE"/>
        <family val="2"/>
        <charset val="238"/>
      </rPr>
      <t xml:space="preserve"> prometnih znakov, podloga iz aluminijaste pločevine, znak z razredom svetlobne odbojnosti RA2, premer Φ 600 mm, (2222, 2102).</t>
    </r>
  </si>
  <si>
    <r>
      <rPr>
        <b/>
        <sz val="10"/>
        <rFont val="Arial CE"/>
        <charset val="238"/>
      </rPr>
      <t>Ponovna postavitev</t>
    </r>
    <r>
      <rPr>
        <sz val="10"/>
        <rFont val="Arial CE"/>
        <family val="2"/>
        <charset val="238"/>
      </rPr>
      <t xml:space="preserve"> obstoječih </t>
    </r>
    <r>
      <rPr>
        <b/>
        <sz val="10"/>
        <rFont val="Arial CE"/>
        <charset val="238"/>
      </rPr>
      <t>trikotnih</t>
    </r>
    <r>
      <rPr>
        <sz val="10"/>
        <rFont val="Arial CE"/>
        <family val="2"/>
        <charset val="238"/>
      </rPr>
      <t xml:space="preserve"> prometnih znakov, podloga iz aluminijaste pločevine, znak z razredom svetlobne odbojnosti RA2, stranica 900 mm, (1107.1106-2,1101, 1111).</t>
    </r>
  </si>
  <si>
    <r>
      <t xml:space="preserve">Izdelava </t>
    </r>
    <r>
      <rPr>
        <b/>
        <sz val="10"/>
        <rFont val="Arial CE"/>
        <charset val="238"/>
      </rPr>
      <t>tankoslojne vzdolžne</t>
    </r>
    <r>
      <rPr>
        <sz val="10"/>
        <rFont val="Arial CE"/>
        <family val="2"/>
        <charset val="238"/>
      </rPr>
      <t xml:space="preserve"> označbe na vozišču z enokomponentno </t>
    </r>
    <r>
      <rPr>
        <b/>
        <sz val="10"/>
        <rFont val="Arial CE"/>
        <charset val="238"/>
      </rPr>
      <t>belo barvo</t>
    </r>
    <r>
      <rPr>
        <sz val="10"/>
        <rFont val="Arial CE"/>
        <family val="2"/>
        <charset val="238"/>
      </rPr>
      <t>, vključno 250 g/m2 posipa s steklenimi kroglicami, strojno, debelina plasti suhe snovi 250µm, širina črte 12 cm (</t>
    </r>
    <r>
      <rPr>
        <i/>
        <sz val="10"/>
        <rFont val="Arial CE"/>
        <charset val="238"/>
      </rPr>
      <t>robna črta, raster 3-3</t>
    </r>
    <r>
      <rPr>
        <sz val="10"/>
        <rFont val="Arial CE"/>
        <family val="2"/>
        <charset val="238"/>
      </rPr>
      <t>).</t>
    </r>
  </si>
  <si>
    <r>
      <t xml:space="preserve">Izdelava </t>
    </r>
    <r>
      <rPr>
        <b/>
        <sz val="10"/>
        <rFont val="Arial CE"/>
        <charset val="238"/>
      </rPr>
      <t>tankoslojne prečne</t>
    </r>
    <r>
      <rPr>
        <sz val="10"/>
        <rFont val="Arial CE"/>
        <family val="2"/>
        <charset val="238"/>
      </rPr>
      <t xml:space="preserve"> in ostalih označb na vozišču z enokomponentno </t>
    </r>
    <r>
      <rPr>
        <b/>
        <sz val="10"/>
        <rFont val="Arial CE"/>
        <charset val="238"/>
      </rPr>
      <t>belo barvo</t>
    </r>
    <r>
      <rPr>
        <sz val="10"/>
        <rFont val="Arial CE"/>
        <family val="2"/>
        <charset val="238"/>
      </rPr>
      <t>, vključno 250 g/m2 posipa z drobci / kroglicami stekla, strojno, debelina plasti suhe snovi 250 µm, površina označbe</t>
    </r>
    <r>
      <rPr>
        <b/>
        <sz val="10"/>
        <rFont val="Arial CE"/>
        <charset val="238"/>
      </rPr>
      <t xml:space="preserve"> nad 1,5 m2</t>
    </r>
    <r>
      <rPr>
        <sz val="10"/>
        <rFont val="Arial CE"/>
        <family val="2"/>
        <charset val="238"/>
      </rPr>
      <t xml:space="preserve"> (</t>
    </r>
    <r>
      <rPr>
        <i/>
        <sz val="10"/>
        <rFont val="Arial CE"/>
        <charset val="238"/>
      </rPr>
      <t>Stop črta</t>
    </r>
    <r>
      <rPr>
        <sz val="10"/>
        <rFont val="Arial CE"/>
        <family val="2"/>
        <charset val="238"/>
      </rPr>
      <t>).</t>
    </r>
  </si>
  <si>
    <t>62 252</t>
  </si>
  <si>
    <t>Doplačilo za izdelavo prekinjenih vzdolžnih označb na vozišču, širina črte 12 cm.</t>
  </si>
  <si>
    <t>Prestavitev drogov elektro omrežja ( za cca 2 m)</t>
  </si>
  <si>
    <t>VIII</t>
  </si>
  <si>
    <t>VODOVOD - Gradbena dela</t>
  </si>
  <si>
    <t>1. GRADBENA DELA</t>
  </si>
  <si>
    <t>A) predhodna in pripravljalna dela</t>
  </si>
  <si>
    <t>B) zemeljska dela</t>
  </si>
  <si>
    <t>C) gradbena dela</t>
  </si>
  <si>
    <t>I) gradbena dela</t>
  </si>
  <si>
    <t>II) jaški</t>
  </si>
  <si>
    <t>III) praznotok</t>
  </si>
  <si>
    <t>vse skupaj I+II+III</t>
  </si>
  <si>
    <t>A</t>
  </si>
  <si>
    <t>PREDHODNA IN PRIPRAVLJALNA DELA</t>
  </si>
  <si>
    <t xml:space="preserve">Zakoličba osi cevovoda  </t>
  </si>
  <si>
    <t xml:space="preserve"> </t>
  </si>
  <si>
    <t>vključno s postavitvijo profilov in višin</t>
  </si>
  <si>
    <t>tm</t>
  </si>
  <si>
    <t xml:space="preserve">Zavarovanje del, delovnih sredstev in </t>
  </si>
  <si>
    <t xml:space="preserve">gradbišča proti odgovornosti do tretje </t>
  </si>
  <si>
    <t>osebe, proti kraji, poškodbam</t>
  </si>
  <si>
    <t>Namestitev opozorilnih tabel za ves čas</t>
  </si>
  <si>
    <t>gradnje, zaščita gradbišča. Zajeti je tudi</t>
  </si>
  <si>
    <t xml:space="preserve">stroške pri pridobivanju dovoljenj za delno </t>
  </si>
  <si>
    <t>in popolno zaporo cest,ter ostale</t>
  </si>
  <si>
    <t xml:space="preserve">stroške upravnega postopka, kar vse </t>
  </si>
  <si>
    <t>bremeni izvajalca.</t>
  </si>
  <si>
    <t>Priprava deponije za vodovodni material</t>
  </si>
  <si>
    <t xml:space="preserve">in gradbeni material. Upoštevati je </t>
  </si>
  <si>
    <t>pridobitev soglasja lastnika parcele in</t>
  </si>
  <si>
    <t>plačilo odškodnine</t>
  </si>
  <si>
    <t xml:space="preserve">Zakoličba obstoječih komunalnih vodov in </t>
  </si>
  <si>
    <t>cevi ( PTT, elektro,... ) ter njihova označba.</t>
  </si>
  <si>
    <t xml:space="preserve">Izdelava elaborata prometnih zapor v </t>
  </si>
  <si>
    <t>času gradnje</t>
  </si>
  <si>
    <t>Projektantski nadzor v času gradnje</t>
  </si>
  <si>
    <t xml:space="preserve">Izdelava geodetskega posnetka </t>
  </si>
  <si>
    <t>izvedenih del</t>
  </si>
  <si>
    <t>Izdelava projekta izvedenih del</t>
  </si>
  <si>
    <t>skupaj predhodna in pripravljalna dela:</t>
  </si>
  <si>
    <t>B</t>
  </si>
  <si>
    <t>ZEMELJSKA DELA</t>
  </si>
  <si>
    <t xml:space="preserve">V postavkah so količine od izkopa in </t>
  </si>
  <si>
    <t>količine predvidene za transport obračuna-</t>
  </si>
  <si>
    <t>ne kot zemljina v raščenem stanju.</t>
  </si>
  <si>
    <t>Količine od zasipa pa v vgrajenem stanju</t>
  </si>
  <si>
    <t>in v potrebni zbitosti.</t>
  </si>
  <si>
    <t>Rezanje asfalta debeline do 10cm</t>
  </si>
  <si>
    <t>Strojno rušenje asfaltnega vozišča, debeline</t>
  </si>
  <si>
    <t xml:space="preserve">do 10 cm, skupaj z nakladanjem in </t>
  </si>
  <si>
    <t>odvozom materiala v deponijo oddaljenosti</t>
  </si>
  <si>
    <t>do 15 km, skupaj s plačilom takse</t>
  </si>
  <si>
    <t>2a</t>
  </si>
  <si>
    <t>porušitev in odstranitev obstoječih cestnih kap</t>
  </si>
  <si>
    <t xml:space="preserve">in odvoz na trajno deponijo s plačilom vseh taks </t>
  </si>
  <si>
    <t>in prevzemom evidenčnega lista prevzemnika</t>
  </si>
  <si>
    <t>Demontaža obstoječih komunalnih cevi</t>
  </si>
  <si>
    <t>(meteorne, fekalne) - , ki pote-</t>
  </si>
  <si>
    <t>kajo preko trase cevovoda.</t>
  </si>
  <si>
    <t>Med izvajanjem del, je izvesti provizorično</t>
  </si>
  <si>
    <t>prespojitev, po končanih delih pa vzposta-</t>
  </si>
  <si>
    <t xml:space="preserve">viti prvotno stanje, s tem da se stiki </t>
  </si>
  <si>
    <t>zatesnijo, da meteorna voda ne pride</t>
  </si>
  <si>
    <t>v jarek vodovoda.</t>
  </si>
  <si>
    <t>Strojni in ročni izkop jarka za položitev cevi, skladno s SIST-EN 1610</t>
  </si>
  <si>
    <t>s sprotnim nalaganjem na kamion. V ceni je zajeto sondiranje in pazljivo</t>
  </si>
  <si>
    <t>delo v bližini komunalnih vodov začasna podpiranja, razpiranja jarka,</t>
  </si>
  <si>
    <t>črpanje vode z muljno črpalko ter z vsemi pomožnimi deli, čiščenjem</t>
  </si>
  <si>
    <t>ceste, usmerjanjem prometa ter izdelavo vseh prehodov. Zakoličba in</t>
  </si>
  <si>
    <t>izkop na območju drugih infrastrukturnih naprav se mora izvajati pod</t>
  </si>
  <si>
    <t>nadzorom upravljalcev posameznih vodov. Kategorija izkopa določena po</t>
  </si>
  <si>
    <t>TSPI-P.05.100:2021. Obračun v raščenem stanju!</t>
  </si>
  <si>
    <t>4a</t>
  </si>
  <si>
    <t>do vključno z 4. kat   99% (pikiranje ni potrebno)</t>
  </si>
  <si>
    <t>4b</t>
  </si>
  <si>
    <t xml:space="preserve">5 kat.    1%(potrebno pikiranje). Opomba: o izkopu s pikiranjem sproti </t>
  </si>
  <si>
    <t>obveščati nadzor, ki potrdi količino z vpisom v gradbeni dnevnik.</t>
  </si>
  <si>
    <t xml:space="preserve">Fino planiranje dna jarka, z dopustnim </t>
  </si>
  <si>
    <t>odstopanjem 3 cm od nivelete dna jarka</t>
  </si>
  <si>
    <t>iz projekta in uvaljanjem dna.</t>
  </si>
  <si>
    <t>Dobava in vgraditev peska za peščeno</t>
  </si>
  <si>
    <t>posteljico debeline 10 cm. Premer maksi-</t>
  </si>
  <si>
    <t>malnega zrna je 4 mm. Posteljico se</t>
  </si>
  <si>
    <t>planira s točnostjo +-2cm</t>
  </si>
  <si>
    <t>Dobava in vgraditev peska za zasip cevi.</t>
  </si>
  <si>
    <t>Premer maksimalnega zrna je 4mm. Zasip</t>
  </si>
  <si>
    <t>se izvede do višine 15 cm nad temenom</t>
  </si>
  <si>
    <t>položene vodovodne cevi; pri tem je</t>
  </si>
  <si>
    <t>pesek potrebno ročno podbiti pod cev</t>
  </si>
  <si>
    <t xml:space="preserve">Zasip ostalega dela jarka s tamponom </t>
  </si>
  <si>
    <t>iz drobljenca. Maksimalna debelina zrna je</t>
  </si>
  <si>
    <t>5cm.Tampon se polaga v slojih po 30 cm</t>
  </si>
  <si>
    <t>in se utrjuje z ročnim vibracijskim valjarjem</t>
  </si>
  <si>
    <t xml:space="preserve">ali z "žabo".Obvezno je izvesti meritve utrjenosti </t>
  </si>
  <si>
    <t>spodnjega ustroja!!</t>
  </si>
  <si>
    <t>Odvoz odvečnega materiala od izkopa v</t>
  </si>
  <si>
    <t>deponijo oddaljenosti do 15 km, vključno</t>
  </si>
  <si>
    <t xml:space="preserve">z nalaganjem materiala in razgrinjanjem </t>
  </si>
  <si>
    <t>na deponiji.</t>
  </si>
  <si>
    <t>Planiranje terena po končanem zasipavanju</t>
  </si>
  <si>
    <t>Planiranje izvesti s točnostjo +-2cm</t>
  </si>
  <si>
    <t xml:space="preserve">Nepredvidena dela . Po vpisu in odobritvi nadzornega organa. </t>
  </si>
  <si>
    <t>skupaj zemeljska dela</t>
  </si>
  <si>
    <t>C</t>
  </si>
  <si>
    <t>GRADBENA DELA</t>
  </si>
  <si>
    <t>Betoniranje sidrnih blokov na lomih</t>
  </si>
  <si>
    <t>cevovoda z MB20; skupaj z opažanjem</t>
  </si>
  <si>
    <t>ter dobavo in vgradnjo betona</t>
  </si>
  <si>
    <t>Dobava in namestitev opozorilne vrvice ob</t>
  </si>
  <si>
    <t>vsej dolžini izkopanega kanala.</t>
  </si>
  <si>
    <t xml:space="preserve">Odstranitev betonskih sidrnih blokov, ki </t>
  </si>
  <si>
    <t>so služili pri izvedbi tlačnih preizkusov</t>
  </si>
  <si>
    <t>Izdelava asfaltirane vozne površine z dobavo,</t>
  </si>
  <si>
    <t>vgradnjo, uvaljanjem in komprimiranjem:</t>
  </si>
  <si>
    <t xml:space="preserve"> 
~ AC 22 BASE B50/70 A3 7cm.</t>
  </si>
  <si>
    <t xml:space="preserve">Asfaltiranje se izvede med odrezanim </t>
  </si>
  <si>
    <t>obstoječim asfaltom.Širina je do 2m.</t>
  </si>
  <si>
    <t xml:space="preserve">
~ AC 11 SURF B 70/100 A3 4 cm</t>
  </si>
  <si>
    <t>Izdelava in namestitev smernikov iz</t>
  </si>
  <si>
    <t>medenine na lomih cevovoda, ki potekajo</t>
  </si>
  <si>
    <t>pod asfaltnimi površinami.</t>
  </si>
  <si>
    <t>Točno mesto namestitve smernika določi</t>
  </si>
  <si>
    <t>izdelovalec katastra komunalnih naprav</t>
  </si>
  <si>
    <t>Smerniki so površine 2x2 cm in se zabije-</t>
  </si>
  <si>
    <t>jo v asfalt najmanj 7 cm globoko</t>
  </si>
  <si>
    <t>Gradbena dela za izvedbo hišnih priključkov kompletno z vsemi materiali</t>
  </si>
  <si>
    <t>deli prenosi in transporti. Upoštevati je potrebno odstranitev in ponovno</t>
  </si>
  <si>
    <t xml:space="preserve">vzpostavitev obstoječega stanja površine, izkop jarka cca 40x60 cm, </t>
  </si>
  <si>
    <t xml:space="preserve">ročni izkopi v območju križanja z obstoječimi komunalnimi vodi, </t>
  </si>
  <si>
    <t xml:space="preserve">podkopavanje zidcev, škarp, ograj in po potrebi začasna odstranitev in </t>
  </si>
  <si>
    <t>ponovna postavitev ovir, izdelava preboja v steni vod. Jaška in obdelava</t>
  </si>
  <si>
    <t xml:space="preserve">preboja po končanih delih. Postavitev zaščitne cevi SF d63 skupaj s </t>
  </si>
  <si>
    <t>posteljico 10 cm in obsipom 10 cm iz sejanega peska 0-4 mm, zasip s</t>
  </si>
  <si>
    <t xml:space="preserve">tamponom z utrjevanjem in planioranjem ter rekonstrukcija površin v </t>
  </si>
  <si>
    <t>prvotno stanje. V ceno zajeti tudi 3 dnevno predhodno obveščanje strank</t>
  </si>
  <si>
    <t>o nameravanem posegu ter se s stranko dogovoriti o poteku del. Podati</t>
  </si>
  <si>
    <t>ceno na tekoči meter od cestne kape do vodomernega jaška v odvisnosti</t>
  </si>
  <si>
    <t>od površine</t>
  </si>
  <si>
    <t>9a</t>
  </si>
  <si>
    <t>v območju zelenic</t>
  </si>
  <si>
    <t>9b</t>
  </si>
  <si>
    <t>v območju makedamskih površin</t>
  </si>
  <si>
    <t>9c</t>
  </si>
  <si>
    <t>v območju asfaltnih površin</t>
  </si>
  <si>
    <t>9d</t>
  </si>
  <si>
    <t>v območju betonskih površin</t>
  </si>
  <si>
    <t>9e</t>
  </si>
  <si>
    <t>v območju tlakovanih površin (škrle, porfido, keramika…)</t>
  </si>
  <si>
    <t>Odstranitev in ponovna namestitev cestnih robnikov</t>
  </si>
  <si>
    <t>Vključno z vsemi potrebnimi deli, prenosi in materiali</t>
  </si>
  <si>
    <t>Odstranitev in ponovna namestitev obstoječih</t>
  </si>
  <si>
    <t>peskolovov. Vključno z vsemi potrebnimi deli, prenosi</t>
  </si>
  <si>
    <t>in materiali</t>
  </si>
  <si>
    <t xml:space="preserve">Izvedba križanja predvidene vodovodne cevi z </t>
  </si>
  <si>
    <t>ostalo predvideno komunalno infrastrukturo. Križanje je</t>
  </si>
  <si>
    <t>izvesti skladno z detajlom iz projekta (zaščitna cev,</t>
  </si>
  <si>
    <t xml:space="preserve">obbetoniranje). Skupaj z vsemi potrebnimi deli, materiali </t>
  </si>
  <si>
    <t>in transporti</t>
  </si>
  <si>
    <t>Izris talne cestne signalizacije</t>
  </si>
  <si>
    <t xml:space="preserve">Obzidava jaškov za zasune in </t>
  </si>
  <si>
    <t>hidrante z NF opeko v</t>
  </si>
  <si>
    <t>cementni malti 1:3, vključno</t>
  </si>
  <si>
    <t>z vsem potrebnim materialom</t>
  </si>
  <si>
    <t xml:space="preserve">Obbetoniranje cestne kape za zasune, priključke in </t>
  </si>
  <si>
    <t>hidrante na utrjeno podlogo ter postavljanje na višino</t>
  </si>
  <si>
    <t>Cestno kapo dobavi izvajalec montažnih del</t>
  </si>
  <si>
    <t>Dobava in vgraditev droga za namestitev oznak</t>
  </si>
  <si>
    <t>za hidrante (izkop in betoniranje).</t>
  </si>
  <si>
    <t xml:space="preserve">Dobava in montaža betonskega jaška DN 80 cm </t>
  </si>
  <si>
    <t>(za vgradnjo zračnika), globine do 1,5 m na betonsko</t>
  </si>
  <si>
    <t>ploščo debeline 10 cm ter dobava in montaža LTŽ pokrova</t>
  </si>
  <si>
    <t xml:space="preserve">600/600 mm D400 kN. V ceni zajeti tudi vsa dodatna </t>
  </si>
  <si>
    <t>zemeljska dela (izkop, planum, zasip z utrjevanjem,</t>
  </si>
  <si>
    <t>obdelava prebojev,…)</t>
  </si>
  <si>
    <t>skupaj gradbena dela</t>
  </si>
  <si>
    <t>II.</t>
  </si>
  <si>
    <t>JAŠKI</t>
  </si>
  <si>
    <t>ARMIRANO BETONSKI JAŠEK</t>
  </si>
  <si>
    <t>Na trasi  je predvideno:</t>
  </si>
  <si>
    <t>en jašek dim. 1,8x1,2x2,0m</t>
  </si>
  <si>
    <t>a</t>
  </si>
  <si>
    <t>strojni izkop gradbene jame v terenu</t>
  </si>
  <si>
    <t xml:space="preserve"> IV. in V. kategorije</t>
  </si>
  <si>
    <t>v terenu IV. kategorije</t>
  </si>
  <si>
    <t>v terenu V. kategorije</t>
  </si>
  <si>
    <t>fino planiranje dna gradbene jame</t>
  </si>
  <si>
    <t>Dobava in vgradnja tampona pod podložni</t>
  </si>
  <si>
    <t>beton, debeline do 20 cm, skupaj s</t>
  </si>
  <si>
    <t>poravnavanjem in utrjevanjem</t>
  </si>
  <si>
    <t>Strojno zasipavanje za zidovi in preko</t>
  </si>
  <si>
    <t xml:space="preserve">objekta z dovozom zemlje od izkopa za </t>
  </si>
  <si>
    <t>vodovod. Nabijanje materiala za zidovi se</t>
  </si>
  <si>
    <t>izvede v plasteh po 30 cm.</t>
  </si>
  <si>
    <t>Nepredvidena dela</t>
  </si>
  <si>
    <t>5% od zemeljskih del</t>
  </si>
  <si>
    <t>b</t>
  </si>
  <si>
    <t>ZIDARSKA DELA</t>
  </si>
  <si>
    <t>Hidroizolacija talne plošče 1xpremaz z</t>
  </si>
  <si>
    <t xml:space="preserve">IBITOLOM in 1xIZOTEKT V4 s predhodno </t>
  </si>
  <si>
    <t>napravo fine zaribane cem. prevleke deb.</t>
  </si>
  <si>
    <t xml:space="preserve">1 cm v cementni malti 1:4 z vsemi </t>
  </si>
  <si>
    <t>pomožnimi deli in prenosi</t>
  </si>
  <si>
    <t>Cementna prevleka čez naklonski beton</t>
  </si>
  <si>
    <t xml:space="preserve">debeline 2cm v cem. malti 1:2 fino </t>
  </si>
  <si>
    <t>zaribane površine s predhodnim čiščenjem</t>
  </si>
  <si>
    <t>in pranjem podloge z vsemi pomožnimi</t>
  </si>
  <si>
    <t>deli in prenosi</t>
  </si>
  <si>
    <t>Hidroizolacija zidov z 1xhladnim premazom</t>
  </si>
  <si>
    <t>IBITOLA in 1xIZOTEKTV4 s predhodno</t>
  </si>
  <si>
    <t>napravo finega cem ometa v malti 1:3;</t>
  </si>
  <si>
    <t>skupaj z grobim zaščitnim ometom nad</t>
  </si>
  <si>
    <t xml:space="preserve">hidroizolacijo v cem. malti 1:4 z vsemi </t>
  </si>
  <si>
    <t>Hidroizolacija krovne plošče 2xIZOTEKTV4</t>
  </si>
  <si>
    <t xml:space="preserve">in 2XIBITOL s predhodno napravo fine </t>
  </si>
  <si>
    <t xml:space="preserve">cem. prevleke v malti 1:3 osnovnega </t>
  </si>
  <si>
    <t xml:space="preserve">hladnega premaza in zaščitne prevleke nad </t>
  </si>
  <si>
    <t xml:space="preserve">hidroizolacijo v cem. malti 1:4 debeline </t>
  </si>
  <si>
    <t>3 cm, z vsemi pomožnimi deli in prenosi</t>
  </si>
  <si>
    <t>Zaščita hidroizolacije</t>
  </si>
  <si>
    <t>sten s ZIP ploščami (d=20mm)</t>
  </si>
  <si>
    <t>strehe z betonskim estrihom</t>
  </si>
  <si>
    <t>Hidroizolacijo ob odprtinah v stropu</t>
  </si>
  <si>
    <t>izvesti po detajlu v projektu</t>
  </si>
  <si>
    <t xml:space="preserve">Zidarska pomoč pri obrtniških delih in </t>
  </si>
  <si>
    <t>instalacijah</t>
  </si>
  <si>
    <t>Čiščenje prostorov po končanih delih</t>
  </si>
  <si>
    <t>Dobava in vgradnja cestnih kap v ploščo jaška</t>
  </si>
  <si>
    <t>5% od zidarskih del</t>
  </si>
  <si>
    <t>skupaj zidarska dela</t>
  </si>
  <si>
    <t>c</t>
  </si>
  <si>
    <t>BETONSKA DELA</t>
  </si>
  <si>
    <t xml:space="preserve">vodovodni jašek mora biti izveden z </t>
  </si>
  <si>
    <t>vodonepropustnim betonom !!</t>
  </si>
  <si>
    <t>Betoniranje podložnega betona deb. 10cm</t>
  </si>
  <si>
    <t xml:space="preserve">v betonu MB10, z napravo betona, </t>
  </si>
  <si>
    <t>pomožnimi deli in vsemi transporti</t>
  </si>
  <si>
    <t>Betoniranje AB talne plošče v betonu</t>
  </si>
  <si>
    <t>MB30 0.2-0.3m3/m2 z napravo betona,</t>
  </si>
  <si>
    <t>pomožnimi deli in vsemi prenosi</t>
  </si>
  <si>
    <t>Betoniranje AB vidnih betonskih sten v</t>
  </si>
  <si>
    <t xml:space="preserve">betonu MB30, preseka 0.2-0.3m z napravo </t>
  </si>
  <si>
    <t>betona, pomožnimi deli in vsemi transporti</t>
  </si>
  <si>
    <t>Betoniranje AB plošče v betonu MB30</t>
  </si>
  <si>
    <t xml:space="preserve">preseka 0.2m3/m2 z napravo betona, </t>
  </si>
  <si>
    <t>Dobava, ravnanje, rezanje, krivljenje, dovoz</t>
  </si>
  <si>
    <t>na gradbišče, polaganje in rezanje srednje</t>
  </si>
  <si>
    <t>komplicirane armature</t>
  </si>
  <si>
    <t>Betoniranje naklonskega betona deb.3-7cm</t>
  </si>
  <si>
    <t xml:space="preserve">v betonu MB10 z napravo betona, </t>
  </si>
  <si>
    <t>Betoniranje AB podstavkov za cevi, z</t>
  </si>
  <si>
    <t xml:space="preserve">napravo betona, pomožnimi deli,transporti </t>
  </si>
  <si>
    <t>in opaži</t>
  </si>
  <si>
    <t>5% od betonskih del</t>
  </si>
  <si>
    <t>skupaj betonska dela</t>
  </si>
  <si>
    <t>d</t>
  </si>
  <si>
    <t>TESARSKA DELA</t>
  </si>
  <si>
    <t>Dvostranski opaž ravnih sten s prenosom</t>
  </si>
  <si>
    <t>materiala do mesta vgraditve, razopažanjerm</t>
  </si>
  <si>
    <t>in vsemi pomožnimi deli za neometane</t>
  </si>
  <si>
    <t>gladke konstrukcije višine do 3.0 m</t>
  </si>
  <si>
    <t>Opaž ravne plošče debeline do 20cm s</t>
  </si>
  <si>
    <t>podporami do 3.0 m, prenosom</t>
  </si>
  <si>
    <t>razopažanjem in vsemi pomožnimi deli</t>
  </si>
  <si>
    <t>za neometane gladke konstrukcije</t>
  </si>
  <si>
    <t>Izdelava enostranskega opaža talne plošče</t>
  </si>
  <si>
    <t>Naprava premičnega delovnega odra, višine</t>
  </si>
  <si>
    <t>do 4,0 m, z vsemi prenosi in pomožnimi</t>
  </si>
  <si>
    <t>deli</t>
  </si>
  <si>
    <t>skupaj tesarska dela</t>
  </si>
  <si>
    <t>e</t>
  </si>
  <si>
    <t>KLJUČAVNIČARSKA DELA</t>
  </si>
  <si>
    <t>Izdelava lestve iz nerjavečega železa,sestavljene</t>
  </si>
  <si>
    <t xml:space="preserve">iz cevi fi 5/4" in prečka fi 18mm na </t>
  </si>
  <si>
    <t xml:space="preserve">razdalji 30 cm. Lestev je na 4 mestih </t>
  </si>
  <si>
    <t>privita na pripravljena sidra z možnostjo demontaže.</t>
  </si>
  <si>
    <t>Nabava in montaža pokrova z diagonalnim</t>
  </si>
  <si>
    <t>odpiranjem (nosilnost =400KN).</t>
  </si>
  <si>
    <t>skupaj ključavničarska dela</t>
  </si>
  <si>
    <t>a) zemeljska dela</t>
  </si>
  <si>
    <t>b) zidarska dela</t>
  </si>
  <si>
    <t>c) betonska dela</t>
  </si>
  <si>
    <t>d) tesarska dela</t>
  </si>
  <si>
    <t>e) ključavničarska dela</t>
  </si>
  <si>
    <t>skupaj jaški</t>
  </si>
  <si>
    <t>III</t>
  </si>
  <si>
    <t>Praznotok</t>
  </si>
  <si>
    <t>Zakoličba kanala in postavitev gradbenih profilov.</t>
  </si>
  <si>
    <t>Strojni izkop v IV.ktg.za kanalizacijo, z odmetom na stran.</t>
  </si>
  <si>
    <t>Planiranje in utrditev dna kanala s točnostjo +-2cm v terenu vseh ktg.</t>
  </si>
  <si>
    <t>Zasip položenih cevi z izkopnim materialom  v celoti s komprimacijo z lahkimi komprimacijskimi sredstvi.</t>
  </si>
  <si>
    <t>Dobava in polaganje PVC cevi na betonsko podlago MB 10 in delnim obbetoniranjem z MB 20, ter ostalimi pomožnimi deli - PVC cevi premera 20 cm</t>
  </si>
  <si>
    <t>Vgradnja tipskih betonskih revizijskih jaškov fi 100 cm do globine 1,80 m kompletno z vsemi deli in materiali vključno z pripravo podlage za vgraditev jaška.</t>
  </si>
  <si>
    <t>Dobava in vgradnja LTŽ pokrovov fi 60 cm za jaške, kompletno z betonskim obročem.(400KN), jaški na zaklep brez odprtin.</t>
  </si>
  <si>
    <t>Izvedba izpustne glave  praznotoka. Skladno z detajlom iz projekta. Skupaj z vsemi potrebnimi deli in materiali.</t>
  </si>
  <si>
    <t>skupaj praznotok</t>
  </si>
  <si>
    <t>DDV</t>
  </si>
  <si>
    <t>NAROČNIK</t>
  </si>
  <si>
    <t>Elektro Primorska, d.d.</t>
  </si>
  <si>
    <t>(naziv ponudnika)</t>
  </si>
  <si>
    <t>(naslov ponudnika)</t>
  </si>
  <si>
    <t>(datum ponudbe)</t>
  </si>
  <si>
    <t>(številka ponudbe)</t>
  </si>
  <si>
    <t>POPIS GRADBENIH DEL ZA IZVEDBO OBJEKTA:</t>
  </si>
  <si>
    <t>NNO IVANKOVEC</t>
  </si>
  <si>
    <t xml:space="preserve">GRADBENA DELA </t>
  </si>
  <si>
    <t>REKAPITULACIJA</t>
  </si>
  <si>
    <t>I.</t>
  </si>
  <si>
    <t>PREDDELA</t>
  </si>
  <si>
    <t>III.</t>
  </si>
  <si>
    <t>ZGORNJI USTROJ</t>
  </si>
  <si>
    <t>IV.</t>
  </si>
  <si>
    <t>GRADBENA IN MONTAŽNA DELA</t>
  </si>
  <si>
    <t>V.</t>
  </si>
  <si>
    <t>ZAKLJUČNA DELA</t>
  </si>
  <si>
    <t>GRADBENA DELA skupaj:</t>
  </si>
  <si>
    <t>OPOMBE:</t>
  </si>
  <si>
    <t>V enotnih cenah zajeti izdelavo načrta organizacije gradbišča, izdelanega v skladu z varnostnim načrtom, ureditev gradbišča v skladu z načrtom organizacije gradbišča in v skladu z varnostnim načrtom ter postavitev table za označitev gradbišča.</t>
  </si>
  <si>
    <t xml:space="preserve">V enotnih cenah zajeti strošek izdelave vseh potrebnih meritev, pregledov, atestov, črpanje vode iz gradbene jame in zavarovanje gradbene jame. </t>
  </si>
  <si>
    <t>Izvajalec mora zemljišča, ki so potrebna za gradnjo uporabljati tako, da so čim manj obremenjena, v primeru posega na zemljišče obvestiti lastnike parcel ter po zaključku del na zemljiščih vzpostaviti predhodno stanje (vključno z zatravitvijo na območjih travnikov).</t>
  </si>
  <si>
    <t>Na svoje stroške mora izvajalec sanirati in v prvotno stanje povrniti vse poti in ceste, ki bodo oz. so bile zaradi gradnje ali uporabe pri gradnji poškodovane.</t>
  </si>
  <si>
    <t xml:space="preserve">Prav tako mora izvajalec sanirati, rekonstruirati ali sonaravno urediti na lastne stroške vsa druga zemljišča, objekte in naprave, ki jih je z gradnjo prizadel zaradi svoje organizacije gradnje </t>
  </si>
  <si>
    <r>
      <t xml:space="preserve">Izvajalec mora z gradbenimi odpadki (kamor spada tudi zemeljski izkop) ravnati skladno z veljavno zakonodajo ter po končanju del predati investitorju vso potrebno dokumentacijo </t>
    </r>
    <r>
      <rPr>
        <b/>
        <u/>
        <sz val="10"/>
        <rFont val="Arial"/>
        <family val="2"/>
        <charset val="238"/>
      </rPr>
      <t xml:space="preserve">(evidenčne liste) o ravnanju z odpadki ! </t>
    </r>
    <r>
      <rPr>
        <sz val="10"/>
        <rFont val="Arial"/>
        <family val="2"/>
        <charset val="238"/>
      </rPr>
      <t>Upoštevati tudi navodila za ravnanje z gradbenimi odpadki v skladu s tehničnimi predpisi, normativi in navodili za gospodarjenje z gradbenimi odpadki oziroma veljavno zakonodajo</t>
    </r>
  </si>
  <si>
    <t>V postavke so vključeni vsi varnostni ukrepi in zaščite pri delu in na gradbišču v smislu Zakona o varnosti in zdravju pri delu.</t>
  </si>
  <si>
    <t>Z oddajo ponudbe vsak ponudnik izjavlja, da je seznanjen s stanjem in zahtevnostjo terena, na katerem se bodo izvajala gradbena dela ter da je priložena razpisna dokumentacija (načrti, trasne risbe...) popolna in da je sposoben v popolnosti kakovostno izvesti predmetni objekt.</t>
  </si>
  <si>
    <t>V cenah/enoto upoštevati tudi strošek za čezmerno uporabo občinskih cest, po katerih bodo potekali prevozi (dovolilnice)</t>
  </si>
  <si>
    <t>A.</t>
  </si>
  <si>
    <t>Št. poz.</t>
  </si>
  <si>
    <t>Opis dela</t>
  </si>
  <si>
    <t>Enota</t>
  </si>
  <si>
    <t>Količina</t>
  </si>
  <si>
    <t>Cena na enoto (€)</t>
  </si>
  <si>
    <t>Cena (€)</t>
  </si>
  <si>
    <t>1.</t>
  </si>
  <si>
    <t xml:space="preserve">Trasiranje nove trase kabelske kanalizacije </t>
  </si>
  <si>
    <t>2.</t>
  </si>
  <si>
    <t>Stroški zakoličbe vseh obstoječih podzemnih komunalnih vodov - vodovod, telekomunikacije, kanalizacija</t>
  </si>
  <si>
    <t>kpl</t>
  </si>
  <si>
    <t>3.</t>
  </si>
  <si>
    <t xml:space="preserve">Pridobitev dovoljenja za poseg v javno dobro (lokalna cesta, občinska cesta) vključno z vlogo za izdajo dovoljenja in izdelavo elaborata začasne prometne ureditve z ustreznim obveščanjem javnosti v sredstvih javnega obveščanja, z zavarovanjem gradbišča s predpisano prometno signalizacijo in vzdrževanjem le-te za vse dni gradnje ter odstranitvijo signaliztacije po končanih delih (polovičlna zapora ceste, popolna zapora ceste) </t>
  </si>
  <si>
    <t>4.</t>
  </si>
  <si>
    <r>
      <t xml:space="preserve">Strojno </t>
    </r>
    <r>
      <rPr>
        <b/>
        <sz val="10"/>
        <rFont val="Arial"/>
        <family val="2"/>
        <charset val="238"/>
      </rPr>
      <t>rezanje</t>
    </r>
    <r>
      <rPr>
        <sz val="10"/>
        <rFont val="Arial"/>
        <family val="2"/>
      </rPr>
      <t xml:space="preserve"> in </t>
    </r>
    <r>
      <rPr>
        <b/>
        <sz val="10"/>
        <rFont val="Arial"/>
        <family val="2"/>
        <charset val="238"/>
      </rPr>
      <t>rušenje</t>
    </r>
    <r>
      <rPr>
        <sz val="10"/>
        <rFont val="Arial"/>
        <family val="2"/>
      </rPr>
      <t xml:space="preserve"> asfalta oz. betona debeline do 12 cm z direktnim nakladanjem na prevozno sredstvo in odvozom na končno deponijo (stroški deponije všteti)</t>
    </r>
  </si>
  <si>
    <t>5.</t>
  </si>
  <si>
    <t>Sečnja obstoječih dreves, debeline max do fi 40cm (akacija, jesen, gaber ...) ter spravilo lesa na deponijo - OCENA</t>
  </si>
  <si>
    <t>6.</t>
  </si>
  <si>
    <t>Sekanje grmovja in manjšega drevja ter čiščenje terena na trasi v dolžini 100 m in širini 2.0 m</t>
  </si>
  <si>
    <t>Skupaj</t>
  </si>
  <si>
    <r>
      <t>Dodaten odkop zemljine v</t>
    </r>
    <r>
      <rPr>
        <b/>
        <sz val="10"/>
        <color theme="1"/>
        <rFont val="Arial"/>
        <family val="2"/>
        <charset val="238"/>
      </rPr>
      <t xml:space="preserve"> terenu III. in IV. ktg.</t>
    </r>
    <r>
      <rPr>
        <sz val="10"/>
        <color theme="1"/>
        <rFont val="Arial"/>
        <family val="2"/>
        <charset val="238"/>
      </rPr>
      <t xml:space="preserve"> v skupni dolžini ca. 60m (izkop ca. 3,0m3/m - ocena)</t>
    </r>
    <r>
      <rPr>
        <sz val="10"/>
        <rFont val="Arial"/>
        <family val="2"/>
        <charset val="238"/>
      </rPr>
      <t xml:space="preserve"> z direktnim nakladanjem materiala na prevozno sredstvo ter odvoz materiala na končno deponijo (stroški deponije všteti)</t>
    </r>
  </si>
  <si>
    <r>
      <t>Izkop kabelskega jarka v terenu IV. in V. ktg., širine od 0,50m do 0,80 in globine 1,15m z odvozom odvečnega materiala na deponijo (stroški deponije všteti), čiščenje in niveliranje dna jarka, izdelava betonskega zasipa cevi z betonom C12/15, zasip jarka z tamponskim materialom z nabijanjem po slojih 15cm do vrha jarka in čiščenje terena po končanih delih ter ureditev brežine</t>
    </r>
    <r>
      <rPr>
        <b/>
        <sz val="9"/>
        <rFont val="Arial"/>
        <family val="2"/>
        <charset val="238"/>
      </rPr>
      <t xml:space="preserve"> </t>
    </r>
    <r>
      <rPr>
        <b/>
        <sz val="10"/>
        <rFont val="Arial"/>
        <family val="2"/>
        <charset val="238"/>
      </rPr>
      <t xml:space="preserve">(PE-HD cevi 4ø160mm) </t>
    </r>
  </si>
  <si>
    <t>a)</t>
  </si>
  <si>
    <t>Je1 - Je2 - Je3</t>
  </si>
  <si>
    <t>količine za m1</t>
  </si>
  <si>
    <r>
      <t xml:space="preserve">strojni izkop  </t>
    </r>
    <r>
      <rPr>
        <b/>
        <sz val="8"/>
        <color indexed="10"/>
        <rFont val="Arial"/>
        <family val="2"/>
        <charset val="238"/>
      </rPr>
      <t xml:space="preserve"> </t>
    </r>
  </si>
  <si>
    <t>izkop strojni IV.-V. ktg 75%</t>
  </si>
  <si>
    <t>izkop strojni V.-VI. ktg 25%</t>
  </si>
  <si>
    <t>izkop ročni 0%</t>
  </si>
  <si>
    <t>niveliranje dna jarka</t>
  </si>
  <si>
    <t>frakcija 0-4</t>
  </si>
  <si>
    <r>
      <t>zasip z izkopanim materialom</t>
    </r>
    <r>
      <rPr>
        <sz val="8"/>
        <color indexed="10"/>
        <rFont val="Arial"/>
        <family val="2"/>
        <charset val="238"/>
      </rPr>
      <t xml:space="preserve"> </t>
    </r>
    <r>
      <rPr>
        <sz val="8"/>
        <rFont val="Arial"/>
        <family val="2"/>
        <charset val="238"/>
      </rPr>
      <t>(prebrano, brez kamenja)</t>
    </r>
  </si>
  <si>
    <t>zasip z tamponskim materialom</t>
  </si>
  <si>
    <t>obbetoniranje cevi C12/15</t>
  </si>
  <si>
    <t>odvoz viška materiala na deponijo</t>
  </si>
  <si>
    <r>
      <t>Izkop kabelskega jarka v terenu IV. in V. ktg., širine od 0,40m do 0,50 in globine 0,95m z odvozom odvečnega materiala na deponijo (stroški deponije všteti), čiščenje in niveliranje dna jarka, izdelava peščenega zasipa cevi s peskom frakcije 4-8mm, zasip jarka z materialom od izkopa z nabijanjem po slojih 15cm do vrha jarka in čiščenje terena po končanih delih</t>
    </r>
    <r>
      <rPr>
        <b/>
        <sz val="9"/>
        <rFont val="Arial"/>
        <family val="2"/>
        <charset val="238"/>
      </rPr>
      <t xml:space="preserve"> </t>
    </r>
    <r>
      <rPr>
        <b/>
        <sz val="10"/>
        <rFont val="Arial"/>
        <family val="2"/>
        <charset val="238"/>
      </rPr>
      <t xml:space="preserve">(PE-HD cevi 2ø160mm) </t>
    </r>
  </si>
  <si>
    <t>Je3 - parcela</t>
  </si>
  <si>
    <t>Navezava na obstoječi kabelski jašek - izkop, izdelava preboja v jašek, polaganje 4 fi 160mm PE-HD dvoslojnih cevi po navodilih projektanta in ponovno obbetoniranje cevi in stene jaška (Je1)</t>
  </si>
  <si>
    <r>
      <rPr>
        <b/>
        <i/>
        <u/>
        <sz val="10"/>
        <rFont val="Arial"/>
        <family val="2"/>
        <charset val="238"/>
      </rPr>
      <t>OPOMBA:</t>
    </r>
    <r>
      <rPr>
        <b/>
        <i/>
        <sz val="10"/>
        <rFont val="Arial"/>
        <family val="2"/>
        <charset val="238"/>
      </rPr>
      <t xml:space="preserve"> 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</si>
  <si>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r>
      <t xml:space="preserve">Dobava in vgradnja asfalta na občinski cesti: </t>
    </r>
    <r>
      <rPr>
        <b/>
        <sz val="10"/>
        <rFont val="Arial"/>
        <family val="2"/>
        <charset val="238"/>
      </rPr>
      <t>nosilni sloj</t>
    </r>
    <r>
      <rPr>
        <sz val="10"/>
        <rFont val="Arial"/>
        <family val="2"/>
      </rPr>
      <t xml:space="preserve"> (AC 22 base B50/70 A3) </t>
    </r>
    <r>
      <rPr>
        <b/>
        <sz val="10"/>
        <rFont val="Arial"/>
        <family val="2"/>
        <charset val="238"/>
      </rPr>
      <t>debeline 6 cm</t>
    </r>
    <r>
      <rPr>
        <sz val="10"/>
        <rFont val="Arial"/>
        <family val="2"/>
      </rPr>
      <t>, vključno s pripravo podlage in planiranjem zaključnega sloja tampona s točnostjo ±1cm ter obrizgom starega asfalta z bitumensko emulzijo in zalitjem stikov med starim in novim asfaltom z bitumnom</t>
    </r>
  </si>
  <si>
    <r>
      <t xml:space="preserve">Dobava in vgradnja asfalta na občinski cesti cesti: </t>
    </r>
    <r>
      <rPr>
        <b/>
        <sz val="10"/>
        <rFont val="Arial"/>
        <family val="2"/>
        <charset val="238"/>
      </rPr>
      <t>obrabno-zaporni sloj</t>
    </r>
    <r>
      <rPr>
        <sz val="10"/>
        <rFont val="Arial"/>
        <family val="2"/>
      </rPr>
      <t xml:space="preserve"> (AC 11 surf B50/70 A3) </t>
    </r>
    <r>
      <rPr>
        <b/>
        <sz val="10"/>
        <rFont val="Arial"/>
        <family val="2"/>
        <charset val="238"/>
      </rPr>
      <t>debeline 4 cm</t>
    </r>
    <r>
      <rPr>
        <sz val="10"/>
        <rFont val="Arial"/>
        <family val="2"/>
      </rPr>
      <t xml:space="preserve">, vključno s komplet predhodnim obrizgom starega asfalta z bitumensko emulzijo in zalitjem stikov med starim in novim asfaltom z bitumnom </t>
    </r>
  </si>
  <si>
    <r>
      <t>UPOŠTEVATI:</t>
    </r>
    <r>
      <rPr>
        <b/>
        <sz val="10"/>
        <rFont val="Arial"/>
        <family val="2"/>
        <charset val="238"/>
      </rPr>
      <t xml:space="preserve"> utrjevanje do potrebne zbitosti na cesti za težki promet E</t>
    </r>
    <r>
      <rPr>
        <b/>
        <vertAlign val="subscript"/>
        <sz val="10"/>
        <rFont val="Arial"/>
        <family val="2"/>
        <charset val="238"/>
      </rPr>
      <t>Vd</t>
    </r>
    <r>
      <rPr>
        <b/>
        <sz val="10"/>
        <rFont val="Arial"/>
        <family val="2"/>
        <charset val="238"/>
      </rPr>
      <t xml:space="preserve"> </t>
    </r>
    <r>
      <rPr>
        <b/>
        <sz val="10"/>
        <rFont val="Times New Roman"/>
        <family val="1"/>
        <charset val="238"/>
      </rPr>
      <t>&gt;</t>
    </r>
    <r>
      <rPr>
        <b/>
        <sz val="10"/>
        <rFont val="Arial"/>
        <family val="2"/>
        <charset val="238"/>
      </rPr>
      <t xml:space="preserve"> 55MPa, na pločnikih in cestah za lažji promet E</t>
    </r>
    <r>
      <rPr>
        <b/>
        <vertAlign val="subscript"/>
        <sz val="10"/>
        <rFont val="Arial"/>
        <family val="2"/>
        <charset val="238"/>
      </rPr>
      <t>Vd</t>
    </r>
    <r>
      <rPr>
        <b/>
        <sz val="10"/>
        <rFont val="Arial"/>
        <family val="2"/>
        <charset val="238"/>
      </rPr>
      <t xml:space="preserve">  &gt; 45 MPa, opraviti meritve zbitosti, rezultate meritev vpisati v gradbeni dnevnik ter na koncu predati poročilo o izvedenih meritvah zbitosti</t>
    </r>
  </si>
  <si>
    <r>
      <rPr>
        <b/>
        <u/>
        <sz val="10"/>
        <rFont val="Arial"/>
        <family val="2"/>
        <charset val="238"/>
      </rPr>
      <t>OPOMBA:</t>
    </r>
    <r>
      <rPr>
        <b/>
        <sz val="10"/>
        <rFont val="Arial"/>
        <family val="2"/>
        <charset val="238"/>
      </rPr>
      <t xml:space="preserve"> vsi vidni betoni morajo biti odporni proti zmrzali in solem!</t>
    </r>
  </si>
  <si>
    <r>
      <rPr>
        <b/>
        <u/>
        <sz val="10"/>
        <rFont val="Arial"/>
        <family val="2"/>
        <charset val="238"/>
      </rPr>
      <t>OPOMBA:</t>
    </r>
    <r>
      <rPr>
        <b/>
        <sz val="10"/>
        <rFont val="Arial"/>
        <family val="2"/>
        <charset val="238"/>
      </rPr>
      <t xml:space="preserve"> Kvadratni kabelski jaški so lahko debeloslojni predfabricirani betonski kabelski jaški s predafbricirano AB povozno ploščo z revizijsko odprtino (npr. tip Jadranka).  Pri izvedbi kabelskih jaškov v makadamski in kolovozni poti oz. na travniku se izvede podaljšek vhodne odprtine (grla) za</t>
    </r>
    <r>
      <rPr>
        <b/>
        <u/>
        <sz val="10"/>
        <rFont val="Arial"/>
        <family val="2"/>
        <charset val="238"/>
      </rPr>
      <t xml:space="preserve"> 25-30cm</t>
    </r>
  </si>
  <si>
    <r>
      <t xml:space="preserve">Dobava in vgrajevanje PE-HD dvoslojnih cevi -zunanji sloj profiliran, notranji sloj raven - (kot npr. Stigmaflex) cevi </t>
    </r>
    <r>
      <rPr>
        <b/>
        <sz val="10"/>
        <rFont val="Arial"/>
        <family val="2"/>
        <charset val="238"/>
      </rPr>
      <t>Ø160mm</t>
    </r>
    <r>
      <rPr>
        <sz val="10"/>
        <rFont val="Arial"/>
        <family val="2"/>
        <charset val="238"/>
      </rPr>
      <t xml:space="preserve"> (v palicah) skupaj z originalnimi čepi in spojkami. </t>
    </r>
    <r>
      <rPr>
        <b/>
        <u/>
        <sz val="10"/>
        <rFont val="Arial"/>
        <family val="2"/>
        <charset val="238"/>
      </rPr>
      <t>Vertikalni in horizontalni razmak med cevmi morata biti od 3 do 5 cm.</t>
    </r>
  </si>
  <si>
    <t>Dobava in postavitev PVC opozorilnega traku z napisom "POZOR ELEKTRIKA"</t>
  </si>
  <si>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r>
      <rPr>
        <sz val="10"/>
        <rFont val="Arial"/>
        <family val="2"/>
      </rPr>
      <t xml:space="preserve">      </t>
    </r>
  </si>
  <si>
    <r>
      <t xml:space="preserve">Izkop jame v terenu V. in VI. ktg, zaščita gradbene jame, planiranje dna gradbene jame ter dobava in vgradnja </t>
    </r>
    <r>
      <rPr>
        <b/>
        <sz val="10"/>
        <rFont val="Arial"/>
        <family val="2"/>
        <charset val="238"/>
      </rPr>
      <t>prefabriciranega debeloslojnega betonskega kabelskega jaška</t>
    </r>
    <r>
      <rPr>
        <sz val="10"/>
        <rFont val="Arial"/>
        <family val="2"/>
      </rPr>
      <t xml:space="preserve"> (npr. tip Jadranka) notranjih dimenzij </t>
    </r>
    <r>
      <rPr>
        <b/>
        <sz val="10"/>
        <rFont val="Arial"/>
        <family val="2"/>
        <charset val="238"/>
      </rPr>
      <t>1,20×1,20×1,50m</t>
    </r>
    <r>
      <rPr>
        <sz val="10"/>
        <rFont val="Arial"/>
        <family val="2"/>
      </rPr>
      <t xml:space="preserve"> s prefabricirano AB povozno ploščo z revizijsko odprtino ter dobavo in vgradnjo </t>
    </r>
    <r>
      <rPr>
        <b/>
        <sz val="10"/>
        <rFont val="Arial"/>
        <family val="2"/>
        <charset val="238"/>
      </rPr>
      <t>enojnega LTŽ pokrova 600x600mm</t>
    </r>
    <r>
      <rPr>
        <sz val="10"/>
        <rFont val="Arial"/>
        <family val="2"/>
      </rPr>
      <t xml:space="preserve"> in okvira - </t>
    </r>
    <r>
      <rPr>
        <b/>
        <sz val="10"/>
        <rFont val="Arial"/>
        <family val="2"/>
        <charset val="238"/>
      </rPr>
      <t>D400kN</t>
    </r>
    <r>
      <rPr>
        <sz val="10"/>
        <rFont val="Arial"/>
        <family val="2"/>
      </rPr>
      <t xml:space="preserve"> s protikorozijsko zaščito in v skladu s SIST EN 124-2:2015 (</t>
    </r>
    <r>
      <rPr>
        <b/>
        <sz val="10"/>
        <rFont val="Arial"/>
        <family val="2"/>
        <charset val="238"/>
      </rPr>
      <t>novi napis na pokrovu: EN 124-2</t>
    </r>
    <r>
      <rPr>
        <sz val="10"/>
        <rFont val="Arial"/>
        <family val="2"/>
      </rPr>
      <t xml:space="preserve">), z zaklepom in napisom ELEKTRIKA (kot npr. LIVAR Ivančna Gorica, tip 802A), vključno z obsutjem jaška s tamponskim materialom s komprimiranjem do potrebne zbitosti in odvozom odvečnega materiala (merjeno v raščenem stanju) na deponijo po izboru izvajalca z vsemi stroški deponiranja) in izvedbo in obdelavo prebojev za prehod cevi </t>
    </r>
    <r>
      <rPr>
        <b/>
        <sz val="9"/>
        <rFont val="Arial"/>
        <family val="2"/>
        <charset val="238"/>
      </rPr>
      <t>(Je2, Je3)</t>
    </r>
  </si>
  <si>
    <r>
      <t xml:space="preserve">Izvedba križanja kablovoda z obstoječimi podzemnimi komunalnimi vodi - vodovod, TK, kanalizacija … </t>
    </r>
    <r>
      <rPr>
        <u/>
        <sz val="10"/>
        <rFont val="Arial"/>
        <family val="2"/>
        <charset val="238"/>
      </rPr>
      <t>V ceni potrebno upoštevati dodaten ročni izkop okoli obstoječih komunalnih vodov ter dodaten zasip na tem območju.</t>
    </r>
  </si>
  <si>
    <t>Razna drobna režijska dela po evidenci v gradbenem dnevniku (npr. popravila poškodb ostale komunalne infrastrukture in ostala dela po naročilu naročnika)</t>
  </si>
  <si>
    <t>PK delavec</t>
  </si>
  <si>
    <t>h</t>
  </si>
  <si>
    <t>b)</t>
  </si>
  <si>
    <t>KV delavec</t>
  </si>
  <si>
    <t>c)</t>
  </si>
  <si>
    <t>bager</t>
  </si>
  <si>
    <t>ZAKLJUČNA IN OSTALA DELA</t>
  </si>
  <si>
    <t>Razna nepredvidena dela z vpisom v gradbeni dnevnik</t>
  </si>
  <si>
    <t>%</t>
  </si>
  <si>
    <t xml:space="preserve">IX </t>
  </si>
  <si>
    <t>ELEKTRO DELA - Gradbena dela</t>
  </si>
  <si>
    <t xml:space="preserve">Dobava in vgraditev geotekstilije za ločilno plast (po načrtu), natezna trdnost do 12 kN/m2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</si>
</sst>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S_I_T_-;\-* #,##0.00\ _S_I_T_-;_-* &quot;-&quot;??\ _S_I_T_-;_-@_-"/>
    <numFmt numFmtId="165" formatCode="#,##0.00_ ;\-#,##0.00\ "/>
    <numFmt numFmtId="166" formatCode="0.0"/>
    <numFmt numFmtId="167" formatCode="_-* #,##0\ _S_I_T_-;\-* #,##0\ _S_I_T_-;_-* \-??\ _S_I_T_-;_-@_-"/>
    <numFmt numFmtId="168" formatCode="#,##0.00\ _S_I_T"/>
    <numFmt numFmtId="169" formatCode="#,##0.000"/>
  </numFmts>
  <fonts count="71" x14ac:knownFonts="1">
    <font>
      <sz val="10"/>
      <name val="Arial"/>
      <charset val="238"/>
    </font>
    <font>
      <sz val="11"/>
      <color theme="1"/>
      <name val="Calibri"/>
      <family val="2"/>
      <charset val="238"/>
      <scheme val="minor"/>
    </font>
    <font>
      <sz val="10"/>
      <name val="Arial"/>
      <family val="2"/>
      <charset val="238"/>
    </font>
    <font>
      <sz val="10"/>
      <name val="Arial CE"/>
      <family val="2"/>
      <charset val="238"/>
    </font>
    <font>
      <b/>
      <sz val="10"/>
      <name val="Arial CE"/>
      <family val="2"/>
      <charset val="238"/>
    </font>
    <font>
      <sz val="12"/>
      <name val="Arial CE"/>
      <family val="2"/>
      <charset val="238"/>
    </font>
    <font>
      <b/>
      <sz val="12"/>
      <color indexed="8"/>
      <name val="Arial CE"/>
      <family val="2"/>
      <charset val="238"/>
    </font>
    <font>
      <b/>
      <sz val="14"/>
      <name val="Arial CE"/>
      <family val="2"/>
      <charset val="238"/>
    </font>
    <font>
      <b/>
      <sz val="18"/>
      <name val="Arial CE"/>
      <family val="2"/>
      <charset val="238"/>
    </font>
    <font>
      <b/>
      <sz val="12"/>
      <name val="Arial CE"/>
      <family val="2"/>
      <charset val="238"/>
    </font>
    <font>
      <b/>
      <u/>
      <sz val="14"/>
      <name val="Arial CE"/>
      <family val="2"/>
      <charset val="238"/>
    </font>
    <font>
      <b/>
      <u/>
      <sz val="12"/>
      <name val="Arial CE"/>
      <family val="2"/>
      <charset val="238"/>
    </font>
    <font>
      <b/>
      <sz val="12"/>
      <name val="Arial"/>
      <family val="2"/>
      <charset val="238"/>
    </font>
    <font>
      <sz val="10"/>
      <name val="Arial"/>
      <family val="2"/>
    </font>
    <font>
      <b/>
      <sz val="16"/>
      <name val="Arial CE"/>
      <family val="2"/>
      <charset val="238"/>
    </font>
    <font>
      <b/>
      <sz val="16"/>
      <name val="Arial"/>
      <family val="2"/>
      <charset val="238"/>
    </font>
    <font>
      <b/>
      <sz val="10"/>
      <name val="Arial CE"/>
      <charset val="238"/>
    </font>
    <font>
      <b/>
      <sz val="16"/>
      <name val="Arial CE"/>
      <charset val="238"/>
    </font>
    <font>
      <sz val="10"/>
      <color theme="3" tint="0.39997558519241921"/>
      <name val="Arial CE"/>
      <family val="2"/>
      <charset val="238"/>
    </font>
    <font>
      <sz val="10"/>
      <color rgb="FF00B050"/>
      <name val="Arial CE"/>
      <family val="2"/>
      <charset val="238"/>
    </font>
    <font>
      <b/>
      <sz val="12"/>
      <name val="Arial CE"/>
      <charset val="238"/>
    </font>
    <font>
      <sz val="12"/>
      <color rgb="FF00B050"/>
      <name val="Arial CE"/>
      <family val="2"/>
      <charset val="238"/>
    </font>
    <font>
      <b/>
      <sz val="12"/>
      <color rgb="FF00B050"/>
      <name val="Arial CE"/>
      <family val="2"/>
      <charset val="238"/>
    </font>
    <font>
      <b/>
      <sz val="14"/>
      <name val="Arial"/>
      <family val="2"/>
      <charset val="238"/>
    </font>
    <font>
      <sz val="10"/>
      <name val="Arial CE"/>
      <charset val="238"/>
    </font>
    <font>
      <i/>
      <sz val="10"/>
      <name val="Arial CE"/>
      <charset val="238"/>
    </font>
    <font>
      <sz val="10"/>
      <color rgb="FFFF0000"/>
      <name val="Arial"/>
      <family val="2"/>
      <charset val="238"/>
    </font>
    <font>
      <sz val="10"/>
      <color theme="1"/>
      <name val="Arial"/>
      <family val="2"/>
      <charset val="238"/>
    </font>
    <font>
      <sz val="12"/>
      <name val="Arial CE"/>
      <charset val="238"/>
    </font>
    <font>
      <sz val="12"/>
      <name val="Arial"/>
      <family val="2"/>
      <charset val="238"/>
    </font>
    <font>
      <b/>
      <sz val="11"/>
      <color theme="1"/>
      <name val="Arial"/>
      <family val="2"/>
      <charset val="238"/>
    </font>
    <font>
      <sz val="11"/>
      <color theme="1"/>
      <name val="Arial"/>
      <family val="2"/>
      <charset val="238"/>
    </font>
    <font>
      <b/>
      <sz val="10"/>
      <color theme="1"/>
      <name val="Arial"/>
      <family val="2"/>
      <charset val="238"/>
    </font>
    <font>
      <sz val="11"/>
      <color theme="1"/>
      <name val="Arial CE"/>
      <charset val="238"/>
    </font>
    <font>
      <sz val="11"/>
      <color theme="1"/>
      <name val="Arial"/>
      <family val="2"/>
    </font>
    <font>
      <sz val="11"/>
      <name val="Arial CE"/>
      <family val="2"/>
      <charset val="238"/>
    </font>
    <font>
      <sz val="11"/>
      <name val="Arial CE"/>
      <charset val="238"/>
    </font>
    <font>
      <b/>
      <sz val="12"/>
      <color theme="1"/>
      <name val="Arial"/>
      <family val="2"/>
      <charset val="238"/>
    </font>
    <font>
      <sz val="14"/>
      <color theme="1"/>
      <name val="Arial"/>
      <family val="2"/>
      <charset val="238"/>
    </font>
    <font>
      <b/>
      <u/>
      <sz val="10"/>
      <color rgb="FFFF0000"/>
      <name val="Arial"/>
      <family val="2"/>
      <charset val="238"/>
    </font>
    <font>
      <sz val="8"/>
      <name val="Arial"/>
      <family val="2"/>
      <charset val="238"/>
    </font>
    <font>
      <b/>
      <sz val="8"/>
      <name val="Arial"/>
      <family val="2"/>
      <charset val="238"/>
    </font>
    <font>
      <b/>
      <sz val="11"/>
      <color theme="8" tint="-0.249977111117893"/>
      <name val="Arial"/>
      <family val="2"/>
      <charset val="238"/>
    </font>
    <font>
      <sz val="12"/>
      <color theme="1"/>
      <name val="Arial"/>
      <family val="2"/>
      <charset val="238"/>
    </font>
    <font>
      <b/>
      <sz val="10"/>
      <name val="Arial"/>
      <family val="2"/>
      <charset val="238"/>
    </font>
    <font>
      <b/>
      <u/>
      <sz val="16"/>
      <name val="Arial"/>
      <family val="2"/>
      <charset val="238"/>
    </font>
    <font>
      <sz val="10"/>
      <name val="Times New Roman CE"/>
      <family val="1"/>
      <charset val="238"/>
    </font>
    <font>
      <b/>
      <sz val="11"/>
      <name val="Arial"/>
      <family val="2"/>
      <charset val="238"/>
    </font>
    <font>
      <sz val="10"/>
      <name val="Calibri"/>
      <family val="2"/>
      <charset val="238"/>
      <scheme val="minor"/>
    </font>
    <font>
      <sz val="11"/>
      <name val="Arial"/>
      <family val="2"/>
    </font>
    <font>
      <b/>
      <u/>
      <sz val="10"/>
      <name val="Arial"/>
      <family val="2"/>
      <charset val="238"/>
    </font>
    <font>
      <b/>
      <sz val="9"/>
      <name val="Arial"/>
      <family val="2"/>
      <charset val="238"/>
    </font>
    <font>
      <sz val="9"/>
      <name val="Arial"/>
      <family val="2"/>
      <charset val="238"/>
    </font>
    <font>
      <sz val="11"/>
      <name val="Arial"/>
      <family val="2"/>
      <charset val="238"/>
    </font>
    <font>
      <b/>
      <sz val="11"/>
      <color rgb="FFFF0000"/>
      <name val="Arial"/>
      <family val="2"/>
      <charset val="238"/>
    </font>
    <font>
      <b/>
      <u/>
      <sz val="9"/>
      <color rgb="FFFF0000"/>
      <name val="Arial"/>
      <family val="2"/>
      <charset val="238"/>
    </font>
    <font>
      <b/>
      <sz val="8"/>
      <color indexed="10"/>
      <name val="Arial"/>
      <family val="2"/>
      <charset val="238"/>
    </font>
    <font>
      <b/>
      <i/>
      <sz val="8"/>
      <name val="Arial"/>
      <family val="2"/>
      <charset val="238"/>
    </font>
    <font>
      <sz val="8"/>
      <color indexed="10"/>
      <name val="Arial"/>
      <family val="2"/>
      <charset val="238"/>
    </font>
    <font>
      <sz val="8"/>
      <color rgb="FFFF0000"/>
      <name val="Arial"/>
      <family val="2"/>
      <charset val="238"/>
    </font>
    <font>
      <b/>
      <i/>
      <sz val="10"/>
      <name val="Arial"/>
      <family val="2"/>
      <charset val="238"/>
    </font>
    <font>
      <b/>
      <i/>
      <u/>
      <sz val="10"/>
      <name val="Arial"/>
      <family val="2"/>
      <charset val="238"/>
    </font>
    <font>
      <b/>
      <i/>
      <vertAlign val="subscript"/>
      <sz val="10"/>
      <name val="Arial"/>
      <family val="2"/>
      <charset val="238"/>
    </font>
    <font>
      <b/>
      <i/>
      <sz val="10"/>
      <name val="Times New Roman"/>
      <family val="1"/>
      <charset val="238"/>
    </font>
    <font>
      <i/>
      <sz val="11"/>
      <name val="Calibri"/>
      <family val="2"/>
      <charset val="238"/>
      <scheme val="minor"/>
    </font>
    <font>
      <b/>
      <vertAlign val="subscript"/>
      <sz val="10"/>
      <name val="Arial"/>
      <family val="2"/>
      <charset val="238"/>
    </font>
    <font>
      <b/>
      <sz val="10"/>
      <name val="Times New Roman"/>
      <family val="1"/>
      <charset val="238"/>
    </font>
    <font>
      <sz val="11"/>
      <name val="Calibri"/>
      <family val="2"/>
      <charset val="238"/>
      <scheme val="minor"/>
    </font>
    <font>
      <b/>
      <sz val="10"/>
      <color rgb="FFFF0000"/>
      <name val="Arial"/>
      <family val="2"/>
      <charset val="238"/>
    </font>
    <font>
      <sz val="10"/>
      <color indexed="8"/>
      <name val="Arial"/>
      <family val="2"/>
      <charset val="238"/>
    </font>
    <font>
      <u/>
      <sz val="10"/>
      <name val="Arial"/>
      <family val="2"/>
      <charset val="238"/>
    </font>
  </fonts>
  <fills count="7">
    <fill>
      <patternFill patternType="none"/>
    </fill>
    <fill>
      <patternFill patternType="gray125"/>
    </fill>
    <fill>
      <patternFill patternType="solid">
        <fgColor theme="6" tint="0.39997558519241921"/>
        <bgColor indexed="64"/>
      </patternFill>
    </fill>
    <fill>
      <patternFill patternType="solid">
        <fgColor theme="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2">
    <border>
      <left/>
      <right/>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s>
  <cellStyleXfs count="7">
    <xf numFmtId="0" fontId="0" fillId="0" borderId="0"/>
    <xf numFmtId="0" fontId="24" fillId="0" borderId="0"/>
    <xf numFmtId="164" fontId="24" fillId="0" borderId="0" applyFont="0" applyFill="0" applyBorder="0" applyAlignment="0" applyProtection="0"/>
    <xf numFmtId="0" fontId="1" fillId="0" borderId="0"/>
    <xf numFmtId="0" fontId="46" fillId="0" borderId="0"/>
    <xf numFmtId="0" fontId="35" fillId="0" borderId="0"/>
    <xf numFmtId="0" fontId="69" fillId="0" borderId="0"/>
  </cellStyleXfs>
  <cellXfs count="343">
    <xf numFmtId="0" fontId="0" fillId="0" borderId="0" xfId="0"/>
    <xf numFmtId="0" fontId="4" fillId="0" borderId="0" xfId="0" applyFont="1" applyAlignment="1">
      <alignment horizontal="left"/>
    </xf>
    <xf numFmtId="0" fontId="3" fillId="0" borderId="0" xfId="0" applyFont="1"/>
    <xf numFmtId="0" fontId="4" fillId="0" borderId="0" xfId="0" quotePrefix="1" applyFont="1" applyAlignment="1">
      <alignment horizontal="left"/>
    </xf>
    <xf numFmtId="0" fontId="4" fillId="0" borderId="0" xfId="0" applyFont="1"/>
    <xf numFmtId="0" fontId="5" fillId="0" borderId="0" xfId="0" applyFont="1" applyAlignment="1">
      <alignment horizontal="left"/>
    </xf>
    <xf numFmtId="0" fontId="5" fillId="0" borderId="0" xfId="0" applyFont="1"/>
    <xf numFmtId="0" fontId="6" fillId="0" borderId="0" xfId="0" quotePrefix="1" applyFont="1" applyAlignment="1">
      <alignment horizontal="left"/>
    </xf>
    <xf numFmtId="4" fontId="5" fillId="0" borderId="0" xfId="0" applyNumberFormat="1" applyFont="1" applyAlignment="1">
      <alignment horizontal="right"/>
    </xf>
    <xf numFmtId="0" fontId="9" fillId="0" borderId="0" xfId="0" applyFont="1"/>
    <xf numFmtId="0" fontId="3" fillId="0" borderId="0" xfId="0" applyFont="1" applyAlignment="1">
      <alignment horizontal="left"/>
    </xf>
    <xf numFmtId="0" fontId="9" fillId="0" borderId="0" xfId="0" applyFont="1" applyAlignment="1">
      <alignment horizontal="left"/>
    </xf>
    <xf numFmtId="4" fontId="9" fillId="0" borderId="0" xfId="0" applyNumberFormat="1" applyFont="1" applyAlignment="1">
      <alignment horizontal="right"/>
    </xf>
    <xf numFmtId="4" fontId="9" fillId="0" borderId="0" xfId="0" applyNumberFormat="1" applyFont="1"/>
    <xf numFmtId="49" fontId="9" fillId="0" borderId="0" xfId="0" applyNumberFormat="1" applyFont="1" applyAlignment="1">
      <alignment horizontal="left"/>
    </xf>
    <xf numFmtId="49" fontId="5" fillId="0" borderId="0" xfId="0" applyNumberFormat="1" applyFont="1"/>
    <xf numFmtId="49" fontId="9" fillId="0" borderId="0" xfId="0" applyNumberFormat="1" applyFont="1"/>
    <xf numFmtId="49" fontId="5" fillId="0" borderId="0" xfId="0" applyNumberFormat="1" applyFont="1" applyAlignment="1">
      <alignment horizontal="left"/>
    </xf>
    <xf numFmtId="4" fontId="5" fillId="0" borderId="0" xfId="0" applyNumberFormat="1" applyFont="1"/>
    <xf numFmtId="0" fontId="7" fillId="0" borderId="0" xfId="0" applyFont="1" applyAlignment="1">
      <alignment horizontal="left"/>
    </xf>
    <xf numFmtId="0" fontId="11" fillId="0" borderId="0" xfId="0" applyFont="1" applyAlignment="1">
      <alignment horizontal="left"/>
    </xf>
    <xf numFmtId="0" fontId="11" fillId="0" borderId="0" xfId="0" applyFont="1"/>
    <xf numFmtId="4" fontId="10" fillId="0" borderId="0" xfId="0" applyNumberFormat="1" applyFont="1"/>
    <xf numFmtId="4" fontId="11" fillId="0" borderId="0" xfId="0" applyNumberFormat="1" applyFont="1" applyAlignment="1">
      <alignment horizontal="right"/>
    </xf>
    <xf numFmtId="4" fontId="3" fillId="0" borderId="0" xfId="0" applyNumberFormat="1" applyFont="1"/>
    <xf numFmtId="0" fontId="3" fillId="0" borderId="1" xfId="0" applyFont="1" applyBorder="1"/>
    <xf numFmtId="0" fontId="3" fillId="0" borderId="0" xfId="0" quotePrefix="1" applyFont="1" applyAlignment="1">
      <alignment horizontal="left"/>
    </xf>
    <xf numFmtId="4" fontId="3" fillId="0" borderId="0" xfId="0" applyNumberFormat="1" applyFont="1" applyAlignment="1">
      <alignment horizontal="right"/>
    </xf>
    <xf numFmtId="3" fontId="3" fillId="0" borderId="0" xfId="0" applyNumberFormat="1" applyFont="1"/>
    <xf numFmtId="3" fontId="4" fillId="0" borderId="0" xfId="0" applyNumberFormat="1" applyFont="1"/>
    <xf numFmtId="0" fontId="13" fillId="0" borderId="0" xfId="0" applyFont="1" applyAlignment="1">
      <alignment horizontal="center" vertical="top" wrapText="1"/>
    </xf>
    <xf numFmtId="3" fontId="3" fillId="0" borderId="0" xfId="0" applyNumberFormat="1" applyFont="1" applyAlignment="1">
      <alignment horizontal="right"/>
    </xf>
    <xf numFmtId="0" fontId="14" fillId="0" borderId="0" xfId="0" applyFont="1"/>
    <xf numFmtId="0" fontId="14" fillId="0" borderId="0" xfId="0" applyFont="1" applyAlignment="1">
      <alignment horizontal="left"/>
    </xf>
    <xf numFmtId="4" fontId="14" fillId="0" borderId="0" xfId="0" applyNumberFormat="1" applyFont="1" applyAlignment="1">
      <alignment horizontal="right"/>
    </xf>
    <xf numFmtId="0" fontId="17" fillId="0" borderId="0" xfId="0" applyFont="1"/>
    <xf numFmtId="4" fontId="4" fillId="0" borderId="0" xfId="0" quotePrefix="1" applyNumberFormat="1" applyFont="1" applyAlignment="1">
      <alignment horizontal="right"/>
    </xf>
    <xf numFmtId="4" fontId="4" fillId="0" borderId="0" xfId="0" applyNumberFormat="1" applyFont="1" applyAlignment="1">
      <alignment horizontal="right"/>
    </xf>
    <xf numFmtId="0" fontId="18" fillId="0" borderId="0" xfId="0" applyFont="1"/>
    <xf numFmtId="3" fontId="18" fillId="0" borderId="0" xfId="0" applyNumberFormat="1" applyFont="1" applyAlignment="1">
      <alignment horizontal="right"/>
    </xf>
    <xf numFmtId="0" fontId="19" fillId="0" borderId="0" xfId="0" applyFont="1"/>
    <xf numFmtId="0" fontId="9" fillId="0" borderId="1" xfId="0" applyFont="1" applyBorder="1" applyAlignment="1">
      <alignment horizontal="left"/>
    </xf>
    <xf numFmtId="0" fontId="9" fillId="0" borderId="1" xfId="0" applyFont="1" applyBorder="1"/>
    <xf numFmtId="4" fontId="9" fillId="0" borderId="1" xfId="0" applyNumberFormat="1" applyFont="1" applyBorder="1"/>
    <xf numFmtId="4" fontId="9" fillId="0" borderId="1" xfId="0" applyNumberFormat="1" applyFont="1" applyBorder="1" applyAlignment="1">
      <alignment horizontal="right"/>
    </xf>
    <xf numFmtId="0" fontId="14" fillId="2" borderId="0" xfId="0" applyFont="1" applyFill="1" applyAlignment="1">
      <alignment horizontal="left"/>
    </xf>
    <xf numFmtId="0" fontId="17" fillId="2" borderId="0" xfId="0" applyFont="1" applyFill="1" applyAlignment="1">
      <alignment horizontal="left"/>
    </xf>
    <xf numFmtId="0" fontId="17" fillId="2" borderId="0" xfId="0" applyFont="1" applyFill="1"/>
    <xf numFmtId="4" fontId="17" fillId="2" borderId="0" xfId="0" applyNumberFormat="1" applyFont="1" applyFill="1"/>
    <xf numFmtId="0" fontId="5" fillId="0" borderId="2" xfId="0" applyFont="1" applyBorder="1" applyAlignment="1">
      <alignment horizontal="left"/>
    </xf>
    <xf numFmtId="0" fontId="7" fillId="0" borderId="2" xfId="0" applyFont="1" applyBorder="1"/>
    <xf numFmtId="0" fontId="8" fillId="0" borderId="2" xfId="0" applyFont="1" applyBorder="1"/>
    <xf numFmtId="0" fontId="5" fillId="0" borderId="2" xfId="0" applyFont="1" applyBorder="1"/>
    <xf numFmtId="4" fontId="5" fillId="0" borderId="2" xfId="0" applyNumberFormat="1" applyFont="1" applyBorder="1" applyAlignment="1">
      <alignment horizontal="right"/>
    </xf>
    <xf numFmtId="0" fontId="9" fillId="0" borderId="4" xfId="0" applyFont="1" applyBorder="1" applyAlignment="1">
      <alignment horizontal="left"/>
    </xf>
    <xf numFmtId="0" fontId="3" fillId="0" borderId="4" xfId="0" applyFont="1" applyBorder="1"/>
    <xf numFmtId="4" fontId="23" fillId="0" borderId="0" xfId="0" applyNumberFormat="1" applyFont="1"/>
    <xf numFmtId="4" fontId="0" fillId="0" borderId="0" xfId="0" applyNumberFormat="1"/>
    <xf numFmtId="0" fontId="2" fillId="0" borderId="0" xfId="0" applyFont="1"/>
    <xf numFmtId="0" fontId="3" fillId="0" borderId="1" xfId="0" applyFont="1" applyBorder="1" applyAlignment="1">
      <alignment horizontal="left"/>
    </xf>
    <xf numFmtId="0" fontId="4" fillId="0" borderId="1" xfId="0" applyFont="1" applyBorder="1"/>
    <xf numFmtId="4" fontId="3" fillId="0" borderId="1" xfId="0" applyNumberFormat="1" applyFont="1" applyBorder="1"/>
    <xf numFmtId="4" fontId="3" fillId="0" borderId="1" xfId="0" applyNumberFormat="1" applyFont="1" applyBorder="1" applyAlignment="1">
      <alignment horizontal="right"/>
    </xf>
    <xf numFmtId="4" fontId="0" fillId="0" borderId="1" xfId="0" applyNumberFormat="1" applyBorder="1"/>
    <xf numFmtId="0" fontId="4" fillId="0" borderId="5" xfId="0" applyFont="1" applyBorder="1" applyAlignment="1">
      <alignment horizontal="left"/>
    </xf>
    <xf numFmtId="0" fontId="3" fillId="0" borderId="5" xfId="0" applyFont="1" applyBorder="1"/>
    <xf numFmtId="4" fontId="3" fillId="0" borderId="5" xfId="0" applyNumberFormat="1" applyFont="1" applyBorder="1"/>
    <xf numFmtId="0" fontId="0" fillId="0" borderId="5" xfId="0" applyBorder="1"/>
    <xf numFmtId="4" fontId="0" fillId="0" borderId="5" xfId="0" applyNumberFormat="1" applyBorder="1"/>
    <xf numFmtId="0" fontId="3" fillId="0" borderId="5" xfId="0" applyFont="1" applyBorder="1" applyAlignment="1">
      <alignment horizontal="left"/>
    </xf>
    <xf numFmtId="0" fontId="4" fillId="0" borderId="1" xfId="0" applyFont="1" applyBorder="1" applyAlignment="1">
      <alignment horizontal="left"/>
    </xf>
    <xf numFmtId="3" fontId="3" fillId="0" borderId="1" xfId="0" applyNumberFormat="1" applyFont="1" applyBorder="1" applyAlignment="1">
      <alignment horizontal="right"/>
    </xf>
    <xf numFmtId="3" fontId="3" fillId="0" borderId="1" xfId="0" applyNumberFormat="1" applyFont="1" applyBorder="1"/>
    <xf numFmtId="0" fontId="0" fillId="0" borderId="1" xfId="0" applyBorder="1"/>
    <xf numFmtId="4" fontId="12" fillId="0" borderId="0" xfId="0" applyNumberFormat="1" applyFont="1"/>
    <xf numFmtId="0" fontId="9" fillId="3" borderId="3" xfId="0" applyFont="1" applyFill="1" applyBorder="1" applyAlignment="1">
      <alignment horizontal="left"/>
    </xf>
    <xf numFmtId="0" fontId="9" fillId="3" borderId="3" xfId="0" applyFont="1" applyFill="1" applyBorder="1"/>
    <xf numFmtId="0" fontId="5" fillId="3" borderId="3" xfId="0" applyFont="1" applyFill="1" applyBorder="1"/>
    <xf numFmtId="4" fontId="5" fillId="3" borderId="3" xfId="0" applyNumberFormat="1" applyFont="1" applyFill="1" applyBorder="1"/>
    <xf numFmtId="0" fontId="7" fillId="3" borderId="0" xfId="0" applyFont="1" applyFill="1" applyAlignment="1">
      <alignment horizontal="left"/>
    </xf>
    <xf numFmtId="0" fontId="3" fillId="3" borderId="0" xfId="0" applyFont="1" applyFill="1"/>
    <xf numFmtId="4" fontId="23" fillId="3" borderId="0" xfId="0" applyNumberFormat="1" applyFont="1" applyFill="1"/>
    <xf numFmtId="15" fontId="3" fillId="3" borderId="0" xfId="0" applyNumberFormat="1" applyFont="1" applyFill="1"/>
    <xf numFmtId="0" fontId="7" fillId="3" borderId="1" xfId="0" applyFont="1" applyFill="1" applyBorder="1" applyAlignment="1">
      <alignment horizontal="left"/>
    </xf>
    <xf numFmtId="0" fontId="3" fillId="3" borderId="1" xfId="0" applyFont="1" applyFill="1" applyBorder="1"/>
    <xf numFmtId="4" fontId="10" fillId="3" borderId="1" xfId="0" applyNumberFormat="1" applyFont="1" applyFill="1" applyBorder="1"/>
    <xf numFmtId="4" fontId="23" fillId="3" borderId="1" xfId="0" applyNumberFormat="1" applyFont="1" applyFill="1" applyBorder="1"/>
    <xf numFmtId="0" fontId="5" fillId="3" borderId="3" xfId="0" applyFont="1" applyFill="1" applyBorder="1" applyAlignment="1">
      <alignment horizontal="left"/>
    </xf>
    <xf numFmtId="3" fontId="9" fillId="3" borderId="3" xfId="0" applyNumberFormat="1" applyFont="1" applyFill="1" applyBorder="1"/>
    <xf numFmtId="4" fontId="9" fillId="3" borderId="3" xfId="0" applyNumberFormat="1" applyFont="1" applyFill="1" applyBorder="1" applyAlignment="1">
      <alignment horizontal="right"/>
    </xf>
    <xf numFmtId="0" fontId="20" fillId="3" borderId="3" xfId="0" applyFont="1" applyFill="1" applyBorder="1"/>
    <xf numFmtId="4" fontId="20" fillId="3" borderId="3" xfId="0" applyNumberFormat="1" applyFont="1" applyFill="1" applyBorder="1" applyAlignment="1">
      <alignment horizontal="right"/>
    </xf>
    <xf numFmtId="0" fontId="3" fillId="3" borderId="3" xfId="0" applyFont="1" applyFill="1" applyBorder="1"/>
    <xf numFmtId="0" fontId="21" fillId="3" borderId="3" xfId="0" applyFont="1" applyFill="1" applyBorder="1"/>
    <xf numFmtId="0" fontId="20" fillId="3" borderId="3" xfId="0" applyFont="1" applyFill="1" applyBorder="1" applyAlignment="1">
      <alignment horizontal="left"/>
    </xf>
    <xf numFmtId="0" fontId="22" fillId="3" borderId="3" xfId="0" applyFont="1" applyFill="1" applyBorder="1"/>
    <xf numFmtId="4" fontId="9" fillId="3" borderId="3" xfId="0" applyNumberFormat="1" applyFont="1" applyFill="1" applyBorder="1"/>
    <xf numFmtId="0" fontId="14" fillId="2" borderId="3" xfId="0" applyFont="1" applyFill="1" applyBorder="1" applyAlignment="1">
      <alignment horizontal="left"/>
    </xf>
    <xf numFmtId="0" fontId="14" fillId="2" borderId="3" xfId="0" applyFont="1" applyFill="1" applyBorder="1"/>
    <xf numFmtId="4" fontId="14" fillId="2" borderId="3" xfId="0" applyNumberFormat="1" applyFont="1" applyFill="1" applyBorder="1" applyAlignment="1">
      <alignment horizontal="right"/>
    </xf>
    <xf numFmtId="4" fontId="9" fillId="3" borderId="3" xfId="0" applyNumberFormat="1" applyFont="1" applyFill="1" applyBorder="1" applyAlignment="1">
      <alignment horizontal="left"/>
    </xf>
    <xf numFmtId="1" fontId="3" fillId="0" borderId="1" xfId="0" applyNumberFormat="1" applyFont="1" applyBorder="1"/>
    <xf numFmtId="0" fontId="2" fillId="0" borderId="5" xfId="0" applyFont="1" applyBorder="1"/>
    <xf numFmtId="4" fontId="4" fillId="0" borderId="0" xfId="0" quotePrefix="1" applyNumberFormat="1" applyFont="1" applyAlignment="1">
      <alignment horizontal="left"/>
    </xf>
    <xf numFmtId="4" fontId="17" fillId="0" borderId="0" xfId="0" applyNumberFormat="1" applyFont="1"/>
    <xf numFmtId="4" fontId="17" fillId="0" borderId="0" xfId="0" applyNumberFormat="1" applyFont="1" applyAlignment="1">
      <alignment horizontal="right"/>
    </xf>
    <xf numFmtId="4" fontId="9" fillId="0" borderId="0" xfId="0" applyNumberFormat="1" applyFont="1" applyAlignment="1">
      <alignment horizontal="left"/>
    </xf>
    <xf numFmtId="0" fontId="23" fillId="0" borderId="0" xfId="0" applyFont="1"/>
    <xf numFmtId="0" fontId="15" fillId="0" borderId="0" xfId="0" applyFont="1"/>
    <xf numFmtId="0" fontId="12" fillId="0" borderId="0" xfId="0" applyFont="1"/>
    <xf numFmtId="0" fontId="26" fillId="0" borderId="0" xfId="0" applyFont="1"/>
    <xf numFmtId="0" fontId="26" fillId="0" borderId="1" xfId="0" applyFont="1" applyBorder="1"/>
    <xf numFmtId="0" fontId="29" fillId="0" borderId="0" xfId="1" applyFont="1"/>
    <xf numFmtId="0" fontId="12" fillId="0" borderId="0" xfId="1" applyFont="1"/>
    <xf numFmtId="4" fontId="29" fillId="0" borderId="0" xfId="1" applyNumberFormat="1" applyFont="1"/>
    <xf numFmtId="0" fontId="12" fillId="0" borderId="2" xfId="1" applyFont="1" applyBorder="1"/>
    <xf numFmtId="0" fontId="29" fillId="0" borderId="2" xfId="1" applyFont="1" applyBorder="1"/>
    <xf numFmtId="4" fontId="29" fillId="0" borderId="2" xfId="1" applyNumberFormat="1" applyFont="1" applyBorder="1"/>
    <xf numFmtId="4" fontId="12" fillId="0" borderId="0" xfId="1" applyNumberFormat="1" applyFont="1"/>
    <xf numFmtId="4" fontId="12" fillId="0" borderId="6" xfId="1" applyNumberFormat="1" applyFont="1" applyBorder="1"/>
    <xf numFmtId="165" fontId="29" fillId="0" borderId="2" xfId="2" applyNumberFormat="1" applyFont="1" applyBorder="1" applyAlignment="1" applyProtection="1">
      <alignment horizontal="right"/>
      <protection locked="0"/>
    </xf>
    <xf numFmtId="165" fontId="29" fillId="0" borderId="0" xfId="2" applyNumberFormat="1" applyFont="1" applyBorder="1" applyAlignment="1" applyProtection="1">
      <alignment horizontal="right"/>
      <protection locked="0"/>
    </xf>
    <xf numFmtId="4" fontId="12" fillId="0" borderId="1" xfId="1" applyNumberFormat="1" applyFont="1" applyBorder="1"/>
    <xf numFmtId="0" fontId="12" fillId="0" borderId="0" xfId="1" applyFont="1" applyAlignment="1">
      <alignment horizontal="right" vertical="top"/>
    </xf>
    <xf numFmtId="2" fontId="29" fillId="0" borderId="0" xfId="1" applyNumberFormat="1" applyFont="1"/>
    <xf numFmtId="166" fontId="29" fillId="0" borderId="0" xfId="1" applyNumberFormat="1" applyFont="1"/>
    <xf numFmtId="0" fontId="12" fillId="0" borderId="0" xfId="1" applyFont="1" applyAlignment="1">
      <alignment vertical="top"/>
    </xf>
    <xf numFmtId="0" fontId="5" fillId="0" borderId="0" xfId="1" applyFont="1" applyAlignment="1">
      <alignment horizontal="left" vertical="top"/>
    </xf>
    <xf numFmtId="9" fontId="29" fillId="0" borderId="2" xfId="1" applyNumberFormat="1" applyFont="1" applyBorder="1"/>
    <xf numFmtId="1" fontId="29" fillId="0" borderId="0" xfId="1" applyNumberFormat="1" applyFont="1"/>
    <xf numFmtId="0" fontId="24" fillId="0" borderId="0" xfId="1" applyAlignment="1">
      <alignment horizontal="justify" wrapText="1"/>
    </xf>
    <xf numFmtId="16" fontId="12" fillId="0" borderId="0" xfId="1" applyNumberFormat="1" applyFont="1" applyAlignment="1">
      <alignment horizontal="right"/>
    </xf>
    <xf numFmtId="0" fontId="12" fillId="0" borderId="0" xfId="1" applyFont="1" applyAlignment="1">
      <alignment horizontal="right"/>
    </xf>
    <xf numFmtId="0" fontId="29" fillId="0" borderId="0" xfId="1" applyFont="1" applyAlignment="1">
      <alignment horizontal="left" vertical="top" wrapText="1"/>
    </xf>
    <xf numFmtId="0" fontId="29" fillId="0" borderId="0" xfId="1" applyFont="1" applyAlignment="1">
      <alignment horizontal="right"/>
    </xf>
    <xf numFmtId="9" fontId="29" fillId="0" borderId="0" xfId="1" applyNumberFormat="1" applyFont="1"/>
    <xf numFmtId="0" fontId="24" fillId="0" borderId="0" xfId="1"/>
    <xf numFmtId="0" fontId="30" fillId="0" borderId="0" xfId="1" applyFont="1"/>
    <xf numFmtId="0" fontId="31" fillId="0" borderId="0" xfId="1" applyFont="1"/>
    <xf numFmtId="1" fontId="31" fillId="0" borderId="0" xfId="1" applyNumberFormat="1" applyFont="1"/>
    <xf numFmtId="4" fontId="31" fillId="0" borderId="0" xfId="1" applyNumberFormat="1" applyFont="1"/>
    <xf numFmtId="0" fontId="32" fillId="0" borderId="0" xfId="1" applyFont="1"/>
    <xf numFmtId="1" fontId="27" fillId="0" borderId="0" xfId="1" applyNumberFormat="1" applyFont="1"/>
    <xf numFmtId="0" fontId="27" fillId="0" borderId="0" xfId="1" applyFont="1"/>
    <xf numFmtId="4" fontId="27" fillId="0" borderId="0" xfId="1" applyNumberFormat="1" applyFont="1"/>
    <xf numFmtId="2" fontId="31" fillId="0" borderId="0" xfId="1" applyNumberFormat="1" applyFont="1"/>
    <xf numFmtId="0" fontId="33" fillId="0" borderId="0" xfId="1" applyFont="1"/>
    <xf numFmtId="4" fontId="34" fillId="0" borderId="0" xfId="1" applyNumberFormat="1" applyFont="1"/>
    <xf numFmtId="1" fontId="33" fillId="0" borderId="0" xfId="1" applyNumberFormat="1" applyFont="1"/>
    <xf numFmtId="2" fontId="33" fillId="0" borderId="0" xfId="1" applyNumberFormat="1" applyFont="1"/>
    <xf numFmtId="0" fontId="31" fillId="0" borderId="2" xfId="1" applyFont="1" applyBorder="1"/>
    <xf numFmtId="1" fontId="31" fillId="0" borderId="2" xfId="1" applyNumberFormat="1" applyFont="1" applyBorder="1"/>
    <xf numFmtId="2" fontId="31" fillId="0" borderId="2" xfId="1" applyNumberFormat="1" applyFont="1" applyBorder="1"/>
    <xf numFmtId="4" fontId="34" fillId="0" borderId="2" xfId="1" applyNumberFormat="1" applyFont="1" applyBorder="1"/>
    <xf numFmtId="166" fontId="31" fillId="0" borderId="0" xfId="1" applyNumberFormat="1" applyFont="1"/>
    <xf numFmtId="4" fontId="31" fillId="0" borderId="2" xfId="1" applyNumberFormat="1" applyFont="1" applyBorder="1"/>
    <xf numFmtId="0" fontId="31" fillId="0" borderId="0" xfId="1" applyFont="1" applyAlignment="1">
      <alignment vertical="top"/>
    </xf>
    <xf numFmtId="0" fontId="35" fillId="0" borderId="0" xfId="1" applyFont="1" applyAlignment="1">
      <alignment horizontal="justify" vertical="top"/>
    </xf>
    <xf numFmtId="0" fontId="36" fillId="0" borderId="0" xfId="1" applyFont="1" applyAlignment="1">
      <alignment horizontal="left" vertical="top" wrapText="1"/>
    </xf>
    <xf numFmtId="0" fontId="31" fillId="0" borderId="0" xfId="1" applyFont="1" applyAlignment="1">
      <alignment vertical="top" wrapText="1"/>
    </xf>
    <xf numFmtId="0" fontId="2" fillId="0" borderId="0" xfId="3" applyFont="1"/>
    <xf numFmtId="0" fontId="1" fillId="0" borderId="0" xfId="3"/>
    <xf numFmtId="0" fontId="39" fillId="0" borderId="0" xfId="3" applyFont="1" applyAlignment="1">
      <alignment vertical="center"/>
    </xf>
    <xf numFmtId="0" fontId="39" fillId="0" borderId="0" xfId="3" applyFont="1"/>
    <xf numFmtId="0" fontId="43" fillId="0" borderId="0" xfId="3" applyFont="1" applyAlignment="1">
      <alignment horizontal="center"/>
    </xf>
    <xf numFmtId="0" fontId="44" fillId="0" borderId="0" xfId="3" applyFont="1" applyAlignment="1">
      <alignment horizontal="center"/>
    </xf>
    <xf numFmtId="167" fontId="2" fillId="0" borderId="0" xfId="3" applyNumberFormat="1" applyFont="1" applyAlignment="1">
      <alignment horizontal="center"/>
    </xf>
    <xf numFmtId="0" fontId="2" fillId="0" borderId="0" xfId="3" applyFont="1" applyAlignment="1">
      <alignment horizontal="right"/>
    </xf>
    <xf numFmtId="0" fontId="12" fillId="0" borderId="0" xfId="3" applyFont="1" applyAlignment="1">
      <alignment horizontal="left"/>
    </xf>
    <xf numFmtId="0" fontId="44" fillId="0" borderId="0" xfId="3" applyFont="1"/>
    <xf numFmtId="167" fontId="44" fillId="0" borderId="0" xfId="3" applyNumberFormat="1" applyFont="1" applyAlignment="1">
      <alignment horizontal="center"/>
    </xf>
    <xf numFmtId="0" fontId="44" fillId="0" borderId="0" xfId="3" applyFont="1" applyAlignment="1">
      <alignment horizontal="right"/>
    </xf>
    <xf numFmtId="168" fontId="44" fillId="0" borderId="0" xfId="3" applyNumberFormat="1" applyFont="1" applyAlignment="1">
      <alignment horizontal="right"/>
    </xf>
    <xf numFmtId="4" fontId="44" fillId="0" borderId="0" xfId="4" applyNumberFormat="1" applyFont="1" applyAlignment="1">
      <alignment horizontal="right" wrapText="1"/>
    </xf>
    <xf numFmtId="2" fontId="23" fillId="0" borderId="7" xfId="3" applyNumberFormat="1" applyFont="1" applyBorder="1" applyAlignment="1">
      <alignment horizontal="left"/>
    </xf>
    <xf numFmtId="2" fontId="23" fillId="4" borderId="8" xfId="3" applyNumberFormat="1" applyFont="1" applyFill="1" applyBorder="1"/>
    <xf numFmtId="2" fontId="44" fillId="4" borderId="8" xfId="3" applyNumberFormat="1" applyFont="1" applyFill="1" applyBorder="1" applyAlignment="1">
      <alignment horizontal="center"/>
    </xf>
    <xf numFmtId="2" fontId="44" fillId="4" borderId="8" xfId="3" applyNumberFormat="1" applyFont="1" applyFill="1" applyBorder="1" applyAlignment="1">
      <alignment horizontal="right"/>
    </xf>
    <xf numFmtId="2" fontId="44" fillId="4" borderId="8" xfId="4" applyNumberFormat="1" applyFont="1" applyFill="1" applyBorder="1" applyAlignment="1">
      <alignment horizontal="right" wrapText="1"/>
    </xf>
    <xf numFmtId="2" fontId="44" fillId="4" borderId="9" xfId="3" applyNumberFormat="1" applyFont="1" applyFill="1" applyBorder="1"/>
    <xf numFmtId="2" fontId="23" fillId="0" borderId="0" xfId="3" applyNumberFormat="1" applyFont="1" applyAlignment="1">
      <alignment horizontal="left"/>
    </xf>
    <xf numFmtId="2" fontId="23" fillId="4" borderId="0" xfId="3" applyNumberFormat="1" applyFont="1" applyFill="1"/>
    <xf numFmtId="2" fontId="44" fillId="4" borderId="0" xfId="3" applyNumberFormat="1" applyFont="1" applyFill="1" applyAlignment="1">
      <alignment horizontal="center"/>
    </xf>
    <xf numFmtId="2" fontId="44" fillId="4" borderId="0" xfId="3" applyNumberFormat="1" applyFont="1" applyFill="1" applyAlignment="1">
      <alignment horizontal="right"/>
    </xf>
    <xf numFmtId="2" fontId="44" fillId="4" borderId="0" xfId="4" applyNumberFormat="1" applyFont="1" applyFill="1" applyAlignment="1">
      <alignment horizontal="right" wrapText="1"/>
    </xf>
    <xf numFmtId="2" fontId="44" fillId="4" borderId="0" xfId="3" applyNumberFormat="1" applyFont="1" applyFill="1"/>
    <xf numFmtId="2" fontId="12" fillId="0" borderId="4" xfId="3" applyNumberFormat="1" applyFont="1" applyBorder="1" applyAlignment="1">
      <alignment horizontal="left" vertical="top"/>
    </xf>
    <xf numFmtId="2" fontId="12" fillId="4" borderId="4" xfId="3" applyNumberFormat="1" applyFont="1" applyFill="1" applyBorder="1" applyAlignment="1">
      <alignment vertical="center" wrapText="1"/>
    </xf>
    <xf numFmtId="2" fontId="2" fillId="4" borderId="4" xfId="3" applyNumberFormat="1" applyFont="1" applyFill="1" applyBorder="1" applyAlignment="1">
      <alignment horizontal="center"/>
    </xf>
    <xf numFmtId="2" fontId="2" fillId="4" borderId="4" xfId="3" applyNumberFormat="1" applyFont="1" applyFill="1" applyBorder="1" applyAlignment="1">
      <alignment horizontal="right"/>
    </xf>
    <xf numFmtId="2" fontId="2" fillId="4" borderId="4" xfId="3" applyNumberFormat="1" applyFont="1" applyFill="1" applyBorder="1"/>
    <xf numFmtId="2" fontId="12" fillId="0" borderId="0" xfId="3" applyNumberFormat="1" applyFont="1" applyAlignment="1">
      <alignment horizontal="center" vertical="center"/>
    </xf>
    <xf numFmtId="2" fontId="12" fillId="0" borderId="0" xfId="3" applyNumberFormat="1" applyFont="1" applyAlignment="1">
      <alignment horizontal="left" vertical="center" wrapText="1"/>
    </xf>
    <xf numFmtId="2" fontId="2" fillId="0" borderId="0" xfId="3" applyNumberFormat="1" applyFont="1" applyAlignment="1">
      <alignment horizontal="center"/>
    </xf>
    <xf numFmtId="2" fontId="2" fillId="0" borderId="0" xfId="3" applyNumberFormat="1" applyFont="1" applyAlignment="1">
      <alignment horizontal="right"/>
    </xf>
    <xf numFmtId="4" fontId="44" fillId="0" borderId="0" xfId="3" applyNumberFormat="1" applyFont="1" applyAlignment="1">
      <alignment horizontal="right"/>
    </xf>
    <xf numFmtId="2" fontId="47" fillId="0" borderId="0" xfId="3" applyNumberFormat="1" applyFont="1"/>
    <xf numFmtId="0" fontId="12" fillId="0" borderId="0" xfId="3" applyFont="1"/>
    <xf numFmtId="2" fontId="12" fillId="0" borderId="1" xfId="3" applyNumberFormat="1" applyFont="1" applyBorder="1" applyAlignment="1">
      <alignment horizontal="center" vertical="center"/>
    </xf>
    <xf numFmtId="2" fontId="12" fillId="0" borderId="1" xfId="3" applyNumberFormat="1" applyFont="1" applyBorder="1" applyAlignment="1">
      <alignment horizontal="left" vertical="center" wrapText="1"/>
    </xf>
    <xf numFmtId="2" fontId="2" fillId="0" borderId="1" xfId="3" applyNumberFormat="1" applyFont="1" applyBorder="1" applyAlignment="1">
      <alignment horizontal="center"/>
    </xf>
    <xf numFmtId="2" fontId="2" fillId="0" borderId="1" xfId="3" applyNumberFormat="1" applyFont="1" applyBorder="1" applyAlignment="1">
      <alignment horizontal="right"/>
    </xf>
    <xf numFmtId="4" fontId="44" fillId="0" borderId="1" xfId="3" applyNumberFormat="1" applyFont="1" applyBorder="1" applyAlignment="1">
      <alignment horizontal="right"/>
    </xf>
    <xf numFmtId="2" fontId="47" fillId="0" borderId="1" xfId="3" applyNumberFormat="1" applyFont="1" applyBorder="1"/>
    <xf numFmtId="4" fontId="44" fillId="0" borderId="0" xfId="3" applyNumberFormat="1" applyFont="1"/>
    <xf numFmtId="2" fontId="12" fillId="0" borderId="0" xfId="3" applyNumberFormat="1" applyFont="1" applyAlignment="1">
      <alignment horizontal="left" vertical="top"/>
    </xf>
    <xf numFmtId="2" fontId="12" fillId="0" borderId="0" xfId="3" applyNumberFormat="1" applyFont="1" applyAlignment="1">
      <alignment vertical="center" wrapText="1"/>
    </xf>
    <xf numFmtId="4" fontId="2" fillId="0" borderId="0" xfId="3" applyNumberFormat="1" applyFont="1"/>
    <xf numFmtId="2" fontId="44" fillId="0" borderId="0" xfId="3" applyNumberFormat="1" applyFont="1" applyAlignment="1">
      <alignment horizontal="right"/>
    </xf>
    <xf numFmtId="0" fontId="47" fillId="0" borderId="0" xfId="3" applyFont="1"/>
    <xf numFmtId="0" fontId="44" fillId="0" borderId="0" xfId="3" applyFont="1" applyAlignment="1">
      <alignment horizontal="center" vertical="top"/>
    </xf>
    <xf numFmtId="1" fontId="44" fillId="0" borderId="0" xfId="3" applyNumberFormat="1" applyFont="1" applyAlignment="1">
      <alignment horizontal="center" vertical="top" wrapText="1"/>
    </xf>
    <xf numFmtId="4" fontId="13" fillId="0" borderId="0" xfId="3" applyNumberFormat="1" applyFont="1"/>
    <xf numFmtId="0" fontId="13" fillId="0" borderId="0" xfId="3" applyFont="1"/>
    <xf numFmtId="0" fontId="49" fillId="0" borderId="0" xfId="3" applyFont="1" applyAlignment="1">
      <alignment horizontal="left" vertical="top" wrapText="1"/>
    </xf>
    <xf numFmtId="0" fontId="44" fillId="0" borderId="0" xfId="3" applyFont="1" applyAlignment="1">
      <alignment horizontal="center" vertical="top" wrapText="1"/>
    </xf>
    <xf numFmtId="0" fontId="44" fillId="0" borderId="0" xfId="3" applyFont="1" applyAlignment="1">
      <alignment horizontal="left" vertical="center" wrapText="1"/>
    </xf>
    <xf numFmtId="0" fontId="23" fillId="0" borderId="0" xfId="3" applyFont="1" applyAlignment="1">
      <alignment horizontal="left"/>
    </xf>
    <xf numFmtId="4" fontId="2" fillId="0" borderId="0" xfId="3" applyNumberFormat="1" applyFont="1" applyAlignment="1">
      <alignment horizontal="right" wrapText="1"/>
    </xf>
    <xf numFmtId="4" fontId="2" fillId="0" borderId="0" xfId="5" applyNumberFormat="1" applyFont="1" applyAlignment="1">
      <alignment horizontal="right"/>
    </xf>
    <xf numFmtId="0" fontId="51" fillId="0" borderId="10" xfId="3" applyFont="1" applyBorder="1" applyAlignment="1">
      <alignment horizontal="center" vertical="center" wrapText="1"/>
    </xf>
    <xf numFmtId="167" fontId="51" fillId="0" borderId="11" xfId="3" applyNumberFormat="1" applyFont="1" applyBorder="1" applyAlignment="1">
      <alignment horizontal="center" vertical="center"/>
    </xf>
    <xf numFmtId="0" fontId="51" fillId="0" borderId="10" xfId="3" applyFont="1" applyBorder="1" applyAlignment="1">
      <alignment horizontal="center" vertical="center"/>
    </xf>
    <xf numFmtId="0" fontId="51" fillId="0" borderId="11" xfId="3" applyFont="1" applyBorder="1" applyAlignment="1">
      <alignment horizontal="center" vertical="center" wrapText="1"/>
    </xf>
    <xf numFmtId="0" fontId="52" fillId="0" borderId="0" xfId="3" applyFont="1"/>
    <xf numFmtId="0" fontId="51" fillId="0" borderId="0" xfId="3" applyFont="1" applyAlignment="1">
      <alignment horizontal="center" vertical="top" wrapText="1"/>
    </xf>
    <xf numFmtId="167" fontId="51" fillId="0" borderId="0" xfId="3" applyNumberFormat="1" applyFont="1" applyAlignment="1">
      <alignment horizontal="center" vertical="top"/>
    </xf>
    <xf numFmtId="0" fontId="51" fillId="0" borderId="0" xfId="3" applyFont="1" applyAlignment="1">
      <alignment horizontal="center" vertical="top"/>
    </xf>
    <xf numFmtId="0" fontId="23" fillId="0" borderId="0" xfId="3" applyFont="1" applyAlignment="1">
      <alignment horizontal="left" vertical="top"/>
    </xf>
    <xf numFmtId="4" fontId="23" fillId="0" borderId="0" xfId="3" applyNumberFormat="1" applyFont="1" applyAlignment="1">
      <alignment vertical="top" wrapText="1"/>
    </xf>
    <xf numFmtId="49" fontId="44" fillId="0" borderId="0" xfId="3" applyNumberFormat="1" applyFont="1" applyAlignment="1">
      <alignment horizontal="center" vertical="top"/>
    </xf>
    <xf numFmtId="0" fontId="53" fillId="0" borderId="0" xfId="3" applyFont="1" applyAlignment="1">
      <alignment horizontal="left" vertical="center" wrapText="1"/>
    </xf>
    <xf numFmtId="0" fontId="2" fillId="0" borderId="0" xfId="3" applyFont="1" applyAlignment="1">
      <alignment horizontal="right" vertical="top"/>
    </xf>
    <xf numFmtId="2" fontId="2" fillId="0" borderId="0" xfId="3" applyNumberFormat="1" applyFont="1" applyAlignment="1">
      <alignment vertical="top" wrapText="1"/>
    </xf>
    <xf numFmtId="2" fontId="2" fillId="0" borderId="0" xfId="3" applyNumberFormat="1" applyFont="1" applyAlignment="1" applyProtection="1">
      <alignment horizontal="right"/>
      <protection locked="0"/>
    </xf>
    <xf numFmtId="2" fontId="52" fillId="0" borderId="0" xfId="3" applyNumberFormat="1" applyFont="1" applyAlignment="1">
      <alignment vertical="top" wrapText="1"/>
    </xf>
    <xf numFmtId="2" fontId="2" fillId="0" borderId="0" xfId="3" applyNumberFormat="1" applyFont="1" applyAlignment="1">
      <alignment wrapText="1"/>
    </xf>
    <xf numFmtId="2" fontId="2" fillId="0" borderId="0" xfId="3" applyNumberFormat="1" applyFont="1" applyAlignment="1">
      <alignment horizontal="left" vertical="top" wrapText="1"/>
    </xf>
    <xf numFmtId="2" fontId="2" fillId="5" borderId="0" xfId="3" applyNumberFormat="1" applyFont="1" applyFill="1" applyAlignment="1" applyProtection="1">
      <alignment horizontal="right"/>
      <protection locked="0"/>
    </xf>
    <xf numFmtId="2" fontId="13" fillId="0" borderId="0" xfId="3" applyNumberFormat="1" applyFont="1" applyAlignment="1">
      <alignment vertical="top" wrapText="1"/>
    </xf>
    <xf numFmtId="2" fontId="13" fillId="0" borderId="0" xfId="3" applyNumberFormat="1" applyFont="1" applyAlignment="1">
      <alignment horizontal="justify" vertical="top"/>
    </xf>
    <xf numFmtId="0" fontId="2" fillId="0" borderId="1" xfId="3" applyFont="1" applyBorder="1" applyAlignment="1">
      <alignment horizontal="right" vertical="top"/>
    </xf>
    <xf numFmtId="49" fontId="27" fillId="0" borderId="1" xfId="3" applyNumberFormat="1" applyFont="1" applyBorder="1" applyAlignment="1">
      <alignment horizontal="left" vertical="top" wrapText="1"/>
    </xf>
    <xf numFmtId="167" fontId="2" fillId="0" borderId="1" xfId="3" applyNumberFormat="1" applyFont="1" applyBorder="1" applyAlignment="1">
      <alignment horizontal="center"/>
    </xf>
    <xf numFmtId="4" fontId="2" fillId="0" borderId="1" xfId="5" applyNumberFormat="1" applyFont="1" applyBorder="1" applyAlignment="1">
      <alignment horizontal="right"/>
    </xf>
    <xf numFmtId="49" fontId="27" fillId="0" borderId="0" xfId="3" applyNumberFormat="1" applyFont="1" applyAlignment="1">
      <alignment horizontal="left" vertical="center" wrapText="1"/>
    </xf>
    <xf numFmtId="4" fontId="44" fillId="0" borderId="0" xfId="5" applyNumberFormat="1" applyFont="1" applyAlignment="1">
      <alignment horizontal="right"/>
    </xf>
    <xf numFmtId="49" fontId="27" fillId="0" borderId="0" xfId="3" applyNumberFormat="1" applyFont="1" applyAlignment="1">
      <alignment horizontal="left" vertical="top" wrapText="1"/>
    </xf>
    <xf numFmtId="0" fontId="27" fillId="0" borderId="0" xfId="3" applyFont="1" applyAlignment="1">
      <alignment horizontal="left" vertical="top" wrapText="1"/>
    </xf>
    <xf numFmtId="0" fontId="2" fillId="0" borderId="0" xfId="3" applyFont="1" applyAlignment="1">
      <alignment horizontal="left" vertical="top" wrapText="1"/>
    </xf>
    <xf numFmtId="4" fontId="51" fillId="0" borderId="0" xfId="3" applyNumberFormat="1" applyFont="1" applyAlignment="1">
      <alignment horizontal="right"/>
    </xf>
    <xf numFmtId="0" fontId="40" fillId="0" borderId="0" xfId="3" applyFont="1"/>
    <xf numFmtId="0" fontId="52" fillId="0" borderId="0" xfId="3" applyFont="1" applyAlignment="1">
      <alignment horizontal="right" vertical="top"/>
    </xf>
    <xf numFmtId="0" fontId="52" fillId="6" borderId="0" xfId="3" applyFont="1" applyFill="1" applyAlignment="1">
      <alignment horizontal="left" vertical="top" wrapText="1"/>
    </xf>
    <xf numFmtId="167" fontId="52" fillId="0" borderId="0" xfId="3" applyNumberFormat="1" applyFont="1" applyAlignment="1">
      <alignment horizontal="center"/>
    </xf>
    <xf numFmtId="2" fontId="52" fillId="0" borderId="0" xfId="3" applyNumberFormat="1" applyFont="1" applyAlignment="1">
      <alignment horizontal="right"/>
    </xf>
    <xf numFmtId="4" fontId="52" fillId="0" borderId="0" xfId="5" applyNumberFormat="1" applyFont="1" applyAlignment="1">
      <alignment horizontal="right"/>
    </xf>
    <xf numFmtId="0" fontId="55" fillId="0" borderId="0" xfId="3" applyFont="1"/>
    <xf numFmtId="4" fontId="51" fillId="0" borderId="0" xfId="3" applyNumberFormat="1" applyFont="1"/>
    <xf numFmtId="0" fontId="52" fillId="0" borderId="0" xfId="3" applyFont="1" applyAlignment="1">
      <alignment horizontal="right" vertical="top" wrapText="1"/>
    </xf>
    <xf numFmtId="4" fontId="52" fillId="0" borderId="0" xfId="3" applyNumberFormat="1" applyFont="1" applyAlignment="1">
      <alignment horizontal="center"/>
    </xf>
    <xf numFmtId="2" fontId="52" fillId="0" borderId="0" xfId="3" applyNumberFormat="1" applyFont="1"/>
    <xf numFmtId="4" fontId="41" fillId="0" borderId="0" xfId="3" applyNumberFormat="1" applyFont="1"/>
    <xf numFmtId="0" fontId="41" fillId="0" borderId="0" xfId="3" applyFont="1" applyAlignment="1">
      <alignment horizontal="left" vertical="top" wrapText="1"/>
    </xf>
    <xf numFmtId="169" fontId="57" fillId="0" borderId="0" xfId="3" applyNumberFormat="1" applyFont="1" applyAlignment="1">
      <alignment horizontal="center" vertical="top"/>
    </xf>
    <xf numFmtId="4" fontId="41" fillId="0" borderId="0" xfId="3" applyNumberFormat="1" applyFont="1" applyAlignment="1">
      <alignment horizontal="left"/>
    </xf>
    <xf numFmtId="2" fontId="40" fillId="0" borderId="0" xfId="3" applyNumberFormat="1" applyFont="1"/>
    <xf numFmtId="0" fontId="40" fillId="0" borderId="0" xfId="3" applyFont="1" applyAlignment="1">
      <alignment horizontal="left" vertical="top" wrapText="1"/>
    </xf>
    <xf numFmtId="3" fontId="57" fillId="0" borderId="0" xfId="3" applyNumberFormat="1" applyFont="1" applyAlignment="1">
      <alignment horizontal="center" vertical="top"/>
    </xf>
    <xf numFmtId="169" fontId="40" fillId="0" borderId="0" xfId="3" applyNumberFormat="1" applyFont="1" applyAlignment="1">
      <alignment horizontal="right"/>
    </xf>
    <xf numFmtId="2" fontId="40" fillId="0" borderId="0" xfId="3" applyNumberFormat="1" applyFont="1" applyProtection="1">
      <protection locked="0"/>
    </xf>
    <xf numFmtId="2" fontId="2" fillId="0" borderId="0" xfId="3" applyNumberFormat="1" applyFont="1"/>
    <xf numFmtId="0" fontId="40" fillId="0" borderId="0" xfId="3" applyFont="1" applyAlignment="1">
      <alignment vertical="top" wrapText="1"/>
    </xf>
    <xf numFmtId="167" fontId="40" fillId="0" borderId="0" xfId="3" applyNumberFormat="1" applyFont="1" applyAlignment="1">
      <alignment horizontal="center"/>
    </xf>
    <xf numFmtId="2" fontId="40" fillId="0" borderId="0" xfId="3" applyNumberFormat="1" applyFont="1" applyAlignment="1">
      <alignment horizontal="right"/>
    </xf>
    <xf numFmtId="4" fontId="59" fillId="0" borderId="0" xfId="5" applyNumberFormat="1" applyFont="1" applyAlignment="1">
      <alignment horizontal="right"/>
    </xf>
    <xf numFmtId="2" fontId="41" fillId="0" borderId="0" xfId="3" applyNumberFormat="1" applyFont="1"/>
    <xf numFmtId="4" fontId="52" fillId="0" borderId="0" xfId="3" applyNumberFormat="1" applyFont="1" applyAlignment="1">
      <alignment horizontal="right"/>
    </xf>
    <xf numFmtId="0" fontId="13" fillId="0" borderId="0" xfId="3" applyFont="1" applyAlignment="1">
      <alignment vertical="top" wrapText="1"/>
    </xf>
    <xf numFmtId="0" fontId="60" fillId="0" borderId="0" xfId="3" applyFont="1" applyAlignment="1">
      <alignment horizontal="left" vertical="center" wrapText="1"/>
    </xf>
    <xf numFmtId="0" fontId="64" fillId="0" borderId="0" xfId="3" applyFont="1" applyAlignment="1">
      <alignment horizontal="left" vertical="center" wrapText="1"/>
    </xf>
    <xf numFmtId="0" fontId="13" fillId="0" borderId="0" xfId="3" applyFont="1" applyAlignment="1">
      <alignment horizontal="justify" vertical="center"/>
    </xf>
    <xf numFmtId="49" fontId="27" fillId="0" borderId="1" xfId="3" applyNumberFormat="1" applyFont="1" applyBorder="1" applyAlignment="1">
      <alignment horizontal="left" vertical="center" wrapText="1"/>
    </xf>
    <xf numFmtId="4" fontId="44" fillId="0" borderId="1" xfId="5" applyNumberFormat="1" applyFont="1" applyBorder="1" applyAlignment="1">
      <alignment horizontal="right"/>
    </xf>
    <xf numFmtId="0" fontId="26" fillId="0" borderId="0" xfId="3" applyFont="1"/>
    <xf numFmtId="0" fontId="2" fillId="0" borderId="0" xfId="3" applyFont="1" applyAlignment="1">
      <alignment vertical="top" wrapText="1"/>
    </xf>
    <xf numFmtId="0" fontId="2" fillId="0" borderId="0" xfId="3" applyFont="1" applyAlignment="1">
      <alignment horizontal="center"/>
    </xf>
    <xf numFmtId="4" fontId="2" fillId="0" borderId="0" xfId="3" applyNumberFormat="1" applyFont="1" applyAlignment="1" applyProtection="1">
      <alignment horizontal="right" wrapText="1"/>
      <protection locked="0"/>
    </xf>
    <xf numFmtId="0" fontId="2" fillId="0" borderId="0" xfId="3" applyFont="1" applyAlignment="1">
      <alignment wrapText="1"/>
    </xf>
    <xf numFmtId="4" fontId="3" fillId="0" borderId="0" xfId="5" applyNumberFormat="1" applyFont="1"/>
    <xf numFmtId="2" fontId="13" fillId="0" borderId="0" xfId="3" applyNumberFormat="1" applyFont="1" applyAlignment="1" applyProtection="1">
      <alignment horizontal="right"/>
      <protection locked="0"/>
    </xf>
    <xf numFmtId="0" fontId="68" fillId="0" borderId="0" xfId="3" applyFont="1"/>
    <xf numFmtId="0" fontId="2" fillId="0" borderId="0" xfId="6" applyFont="1" applyAlignment="1">
      <alignment vertical="top" wrapText="1"/>
    </xf>
    <xf numFmtId="0" fontId="2" fillId="0" borderId="0" xfId="3" applyFont="1" applyAlignment="1">
      <alignment horizontal="right" vertical="center"/>
    </xf>
    <xf numFmtId="0" fontId="13" fillId="0" borderId="0" xfId="3" applyFont="1" applyAlignment="1">
      <alignment vertical="center" wrapText="1"/>
    </xf>
    <xf numFmtId="167" fontId="2" fillId="0" borderId="0" xfId="3" applyNumberFormat="1" applyFont="1" applyAlignment="1">
      <alignment horizontal="center" vertical="center"/>
    </xf>
    <xf numFmtId="4" fontId="2" fillId="0" borderId="0" xfId="3" applyNumberFormat="1" applyFont="1" applyAlignment="1" applyProtection="1">
      <alignment horizontal="right"/>
      <protection locked="0"/>
    </xf>
    <xf numFmtId="0" fontId="2" fillId="0" borderId="1" xfId="6" applyFont="1" applyBorder="1" applyAlignment="1">
      <alignment vertical="top" wrapText="1"/>
    </xf>
    <xf numFmtId="4" fontId="26" fillId="0" borderId="1" xfId="3" applyNumberFormat="1" applyFont="1" applyBorder="1" applyAlignment="1">
      <alignment horizontal="right" wrapText="1"/>
    </xf>
    <xf numFmtId="4" fontId="2" fillId="0" borderId="1" xfId="5" applyNumberFormat="1" applyFont="1" applyBorder="1"/>
    <xf numFmtId="4" fontId="26" fillId="0" borderId="0" xfId="3" applyNumberFormat="1" applyFont="1" applyAlignment="1">
      <alignment horizontal="right" wrapText="1"/>
    </xf>
    <xf numFmtId="4" fontId="2" fillId="0" borderId="0" xfId="5" applyNumberFormat="1" applyFont="1"/>
    <xf numFmtId="4" fontId="2" fillId="0" borderId="0" xfId="3" applyNumberFormat="1" applyFont="1" applyAlignment="1">
      <alignment horizontal="right" vertical="top"/>
    </xf>
    <xf numFmtId="4" fontId="2" fillId="0" borderId="0" xfId="3" applyNumberFormat="1" applyFont="1" applyAlignment="1">
      <alignment horizontal="right"/>
    </xf>
    <xf numFmtId="0" fontId="44" fillId="0" borderId="1" xfId="3" applyFont="1" applyBorder="1" applyAlignment="1">
      <alignment horizontal="center"/>
    </xf>
    <xf numFmtId="0" fontId="2" fillId="0" borderId="1" xfId="3" applyFont="1" applyBorder="1"/>
    <xf numFmtId="0" fontId="2" fillId="0" borderId="1" xfId="3" applyFont="1" applyBorder="1" applyAlignment="1">
      <alignment horizontal="right"/>
    </xf>
    <xf numFmtId="0" fontId="2" fillId="0" borderId="0" xfId="3" applyFont="1" applyAlignment="1" applyProtection="1">
      <alignment horizontal="right"/>
      <protection locked="0"/>
    </xf>
    <xf numFmtId="0" fontId="3" fillId="0" borderId="5" xfId="0" applyFont="1" applyBorder="1" applyAlignment="1">
      <alignment horizontal="left" wrapText="1"/>
    </xf>
    <xf numFmtId="0" fontId="3" fillId="0" borderId="0" xfId="0" applyFont="1" applyAlignment="1">
      <alignment horizontal="left" wrapText="1"/>
    </xf>
    <xf numFmtId="0" fontId="0" fillId="0" borderId="5" xfId="0" applyBorder="1" applyAlignment="1">
      <alignment wrapText="1"/>
    </xf>
    <xf numFmtId="0" fontId="0" fillId="0" borderId="0" xfId="0" applyAlignment="1">
      <alignment wrapText="1"/>
    </xf>
    <xf numFmtId="0" fontId="3" fillId="0" borderId="5" xfId="0" quotePrefix="1" applyFont="1" applyBorder="1" applyAlignment="1">
      <alignment horizontal="left" wrapText="1"/>
    </xf>
    <xf numFmtId="0" fontId="3" fillId="0" borderId="5" xfId="0" applyFont="1" applyBorder="1" applyAlignment="1">
      <alignment wrapText="1"/>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top" wrapText="1"/>
    </xf>
    <xf numFmtId="0" fontId="0" fillId="0" borderId="5" xfId="0" applyBorder="1" applyAlignment="1">
      <alignment vertical="top" wrapText="1"/>
    </xf>
    <xf numFmtId="0" fontId="3" fillId="0" borderId="0" xfId="0" applyFont="1" applyAlignment="1">
      <alignment horizontal="left" vertical="top" wrapText="1"/>
    </xf>
    <xf numFmtId="0" fontId="0" fillId="0" borderId="0" xfId="0" applyAlignment="1">
      <alignment vertical="top" wrapText="1"/>
    </xf>
    <xf numFmtId="0" fontId="0" fillId="0" borderId="5" xfId="0" applyBorder="1"/>
    <xf numFmtId="0" fontId="0" fillId="0" borderId="0" xfId="0"/>
    <xf numFmtId="0" fontId="24" fillId="0" borderId="5" xfId="0" applyFont="1" applyBorder="1" applyAlignment="1">
      <alignment horizontal="left" wrapText="1"/>
    </xf>
    <xf numFmtId="0" fontId="12" fillId="0" borderId="0" xfId="1" applyFont="1" applyAlignment="1">
      <alignment horizontal="center"/>
    </xf>
    <xf numFmtId="0" fontId="28" fillId="0" borderId="0" xfId="1" applyFont="1"/>
    <xf numFmtId="0" fontId="50" fillId="0" borderId="0" xfId="3" applyFont="1" applyAlignment="1">
      <alignment horizontal="left" vertical="center" wrapText="1"/>
    </xf>
    <xf numFmtId="0" fontId="44" fillId="0" borderId="0" xfId="3" applyFont="1" applyAlignment="1">
      <alignment horizontal="left" vertical="center" wrapText="1"/>
    </xf>
    <xf numFmtId="0" fontId="67" fillId="0" borderId="0" xfId="3" applyFont="1" applyAlignment="1">
      <alignment horizontal="left" vertical="center" wrapText="1"/>
    </xf>
    <xf numFmtId="0" fontId="2" fillId="0" borderId="0" xfId="3" applyFont="1" applyAlignment="1">
      <alignment horizontal="left" vertical="center" wrapText="1"/>
    </xf>
    <xf numFmtId="0" fontId="48" fillId="0" borderId="0" xfId="3" applyFont="1"/>
    <xf numFmtId="2" fontId="15" fillId="5" borderId="0" xfId="3" applyNumberFormat="1" applyFont="1" applyFill="1" applyAlignment="1">
      <alignment horizontal="left"/>
    </xf>
    <xf numFmtId="167" fontId="54" fillId="0" borderId="0" xfId="3" applyNumberFormat="1" applyFont="1" applyAlignment="1">
      <alignment horizontal="center"/>
    </xf>
    <xf numFmtId="0" fontId="60" fillId="0" borderId="0" xfId="3" applyFont="1" applyAlignment="1">
      <alignment horizontal="left" vertical="center" wrapText="1"/>
    </xf>
    <xf numFmtId="0" fontId="64" fillId="0" borderId="0" xfId="3" applyFont="1" applyAlignment="1">
      <alignment horizontal="left" vertical="center" wrapText="1"/>
    </xf>
    <xf numFmtId="0" fontId="40" fillId="0" borderId="0" xfId="3" applyFont="1" applyAlignment="1">
      <alignment horizontal="center"/>
    </xf>
    <xf numFmtId="0" fontId="42" fillId="0" borderId="0" xfId="3" applyFont="1" applyAlignment="1" applyProtection="1">
      <alignment horizontal="center"/>
      <protection locked="0"/>
    </xf>
    <xf numFmtId="0" fontId="29" fillId="0" borderId="0" xfId="3" applyFont="1" applyAlignment="1">
      <alignment horizontal="center"/>
    </xf>
    <xf numFmtId="0" fontId="45" fillId="0" borderId="0" xfId="3" applyFont="1" applyAlignment="1">
      <alignment horizontal="center"/>
    </xf>
    <xf numFmtId="0" fontId="47" fillId="0" borderId="0" xfId="3" applyFont="1" applyAlignment="1">
      <alignment horizontal="left" vertical="center"/>
    </xf>
    <xf numFmtId="0" fontId="37" fillId="0" borderId="0" xfId="3" applyFont="1" applyAlignment="1">
      <alignment horizontal="center"/>
    </xf>
    <xf numFmtId="0" fontId="38" fillId="0" borderId="0" xfId="3" applyFont="1" applyAlignment="1" applyProtection="1">
      <alignment horizontal="center"/>
      <protection locked="0"/>
    </xf>
    <xf numFmtId="0" fontId="41" fillId="0" borderId="0" xfId="3" applyFont="1" applyAlignment="1">
      <alignment horizontal="center"/>
    </xf>
    <xf numFmtId="14" fontId="42" fillId="0" borderId="0" xfId="3" applyNumberFormat="1" applyFont="1" applyAlignment="1" applyProtection="1">
      <alignment horizontal="center"/>
      <protection locked="0"/>
    </xf>
  </cellXfs>
  <cellStyles count="7">
    <cellStyle name="Navadno" xfId="0" builtinId="0"/>
    <cellStyle name="Navadno 2" xfId="1" xr:uid="{9CB80DAE-28DD-46F1-9951-40AB71EE927B}"/>
    <cellStyle name="Navadno 3" xfId="3" xr:uid="{3BB0552C-E657-4B13-8751-022DC9EEB7CA}"/>
    <cellStyle name="Normal_Sheet1" xfId="6" xr:uid="{5A82006D-BADC-45E9-9797-EBB771C24B10}"/>
    <cellStyle name="Normal_Troškovnici-Z2-BE" xfId="5" xr:uid="{6DDAA70B-48C4-42F6-AEE8-61A3A5130E22}"/>
    <cellStyle name="Normal_Veliki Otok CESTE za RAZPIS KONČNI brez cen" xfId="4" xr:uid="{8467463B-5FA2-47D9-96EA-9BFE2B38796B}"/>
    <cellStyle name="Vejica 2" xfId="2" xr:uid="{2EF5034E-9B49-478C-BA43-52AF8BE7A5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3" Type="http://schemas.openxmlformats.org/officeDocument/2006/relationships/customXml" Target="../ink/ink1.xml"/><Relationship Id="rId7" Type="http://schemas.openxmlformats.org/officeDocument/2006/relationships/customXml" Target="../ink/ink3.xml"/><Relationship Id="rId2" Type="http://schemas.openxmlformats.org/officeDocument/2006/relationships/image" Target="../media/image2.wmf"/><Relationship Id="rId1" Type="http://schemas.openxmlformats.org/officeDocument/2006/relationships/image" Target="../media/image1.emf"/><Relationship Id="rId6" Type="http://schemas.openxmlformats.org/officeDocument/2006/relationships/image" Target="../media/image4.png"/><Relationship Id="rId5" Type="http://schemas.openxmlformats.org/officeDocument/2006/relationships/customXml" Target="../ink/ink2.xml"/><Relationship Id="rId4"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312361</xdr:colOff>
      <xdr:row>75</xdr:row>
      <xdr:rowOff>0</xdr:rowOff>
    </xdr:from>
    <xdr:to>
      <xdr:col>3</xdr:col>
      <xdr:colOff>377801</xdr:colOff>
      <xdr:row>76</xdr:row>
      <xdr:rowOff>38100</xdr:rowOff>
    </xdr:to>
    <xdr:pic>
      <xdr:nvPicPr>
        <xdr:cNvPr id="2" name="Slika 1">
          <a:extLst>
            <a:ext uri="{FF2B5EF4-FFF2-40B4-BE49-F238E27FC236}">
              <a16:creationId xmlns:a16="http://schemas.microsoft.com/office/drawing/2014/main" id="{C2929FD8-1B59-4433-A05E-31BDE3246E04}"/>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0190" t="35725" r="44000" b="47196"/>
        <a:stretch/>
      </xdr:blipFill>
      <xdr:spPr bwMode="auto">
        <a:xfrm>
          <a:off x="312361" y="21202650"/>
          <a:ext cx="4037365" cy="2124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304799</xdr:colOff>
      <xdr:row>90</xdr:row>
      <xdr:rowOff>104775</xdr:rowOff>
    </xdr:from>
    <xdr:to>
      <xdr:col>2</xdr:col>
      <xdr:colOff>276224</xdr:colOff>
      <xdr:row>90</xdr:row>
      <xdr:rowOff>1924050</xdr:rowOff>
    </xdr:to>
    <xdr:pic>
      <xdr:nvPicPr>
        <xdr:cNvPr id="3" name="Slika 2">
          <a:extLst>
            <a:ext uri="{FF2B5EF4-FFF2-40B4-BE49-F238E27FC236}">
              <a16:creationId xmlns:a16="http://schemas.microsoft.com/office/drawing/2014/main" id="{4D87BBE8-9EE2-483E-A765-4B8FED2D4222}"/>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9574" t="19493" r="11977" b="32796"/>
        <a:stretch>
          <a:fillRect/>
        </a:stretch>
      </xdr:blipFill>
      <xdr:spPr bwMode="auto">
        <a:xfrm>
          <a:off x="304799" y="26784300"/>
          <a:ext cx="3552825" cy="181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1171515</xdr:colOff>
      <xdr:row>90</xdr:row>
      <xdr:rowOff>980895</xdr:rowOff>
    </xdr:from>
    <xdr:to>
      <xdr:col>1</xdr:col>
      <xdr:colOff>1495875</xdr:colOff>
      <xdr:row>90</xdr:row>
      <xdr:rowOff>1029135</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4" name="Rokopis 3">
              <a:extLst>
                <a:ext uri="{FF2B5EF4-FFF2-40B4-BE49-F238E27FC236}">
                  <a16:creationId xmlns:a16="http://schemas.microsoft.com/office/drawing/2014/main" id="{67E3B9A2-5D64-4FAC-83ED-4A183AF8989F}"/>
                </a:ext>
              </a:extLst>
            </xdr14:cNvPr>
            <xdr14:cNvContentPartPr/>
          </xdr14:nvContentPartPr>
          <xdr14:nvPr macro=""/>
          <xdr14:xfrm>
            <a:off x="1562040" y="25431570"/>
            <a:ext cx="324360" cy="48240"/>
          </xdr14:xfrm>
        </xdr:contentPart>
      </mc:Choice>
      <mc:Fallback xmlns="">
        <xdr:pic>
          <xdr:nvPicPr>
            <xdr:cNvPr id="5" name="Rokopis 4">
              <a:extLst>
                <a:ext uri="{FF2B5EF4-FFF2-40B4-BE49-F238E27FC236}">
                  <a16:creationId xmlns:a16="http://schemas.microsoft.com/office/drawing/2014/main" id="{D73459A0-7DF7-0266-A39C-F797F77826F6}"/>
                </a:ext>
              </a:extLst>
            </xdr:cNvPr>
            <xdr:cNvPicPr/>
          </xdr:nvPicPr>
          <xdr:blipFill>
            <a:blip xmlns:r="http://schemas.openxmlformats.org/officeDocument/2006/relationships" r:embed="rId4"/>
            <a:stretch>
              <a:fillRect/>
            </a:stretch>
          </xdr:blipFill>
          <xdr:spPr>
            <a:xfrm>
              <a:off x="1555920" y="25425450"/>
              <a:ext cx="336600" cy="60480"/>
            </a:xfrm>
            <a:prstGeom prst="rect">
              <a:avLst/>
            </a:prstGeom>
          </xdr:spPr>
        </xdr:pic>
      </mc:Fallback>
    </mc:AlternateContent>
    <xdr:clientData/>
  </xdr:twoCellAnchor>
  <xdr:twoCellAnchor editAs="oneCell">
    <xdr:from>
      <xdr:col>1</xdr:col>
      <xdr:colOff>1238115</xdr:colOff>
      <xdr:row>90</xdr:row>
      <xdr:rowOff>942735</xdr:rowOff>
    </xdr:from>
    <xdr:to>
      <xdr:col>1</xdr:col>
      <xdr:colOff>1572195</xdr:colOff>
      <xdr:row>90</xdr:row>
      <xdr:rowOff>1047495</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5" name="Rokopis 4">
              <a:extLst>
                <a:ext uri="{FF2B5EF4-FFF2-40B4-BE49-F238E27FC236}">
                  <a16:creationId xmlns:a16="http://schemas.microsoft.com/office/drawing/2014/main" id="{E1E1A37B-DA9C-478E-A627-D831E9C87871}"/>
                </a:ext>
              </a:extLst>
            </xdr14:cNvPr>
            <xdr14:cNvContentPartPr/>
          </xdr14:nvContentPartPr>
          <xdr14:nvPr macro=""/>
          <xdr14:xfrm>
            <a:off x="1628640" y="25393410"/>
            <a:ext cx="334080" cy="104760"/>
          </xdr14:xfrm>
        </xdr:contentPart>
      </mc:Choice>
      <mc:Fallback xmlns="">
        <xdr:pic>
          <xdr:nvPicPr>
            <xdr:cNvPr id="7" name="Rokopis 6">
              <a:extLst>
                <a:ext uri="{FF2B5EF4-FFF2-40B4-BE49-F238E27FC236}">
                  <a16:creationId xmlns:a16="http://schemas.microsoft.com/office/drawing/2014/main" id="{1065BD52-95EA-A3BA-B477-F8D1949689E8}"/>
                </a:ext>
              </a:extLst>
            </xdr:cNvPr>
            <xdr:cNvPicPr/>
          </xdr:nvPicPr>
          <xdr:blipFill>
            <a:blip xmlns:r="http://schemas.openxmlformats.org/officeDocument/2006/relationships" r:embed="rId6"/>
            <a:stretch>
              <a:fillRect/>
            </a:stretch>
          </xdr:blipFill>
          <xdr:spPr>
            <a:xfrm>
              <a:off x="1622520" y="25387290"/>
              <a:ext cx="346320" cy="117000"/>
            </a:xfrm>
            <a:prstGeom prst="rect">
              <a:avLst/>
            </a:prstGeom>
          </xdr:spPr>
        </xdr:pic>
      </mc:Fallback>
    </mc:AlternateContent>
    <xdr:clientData/>
  </xdr:twoCellAnchor>
  <xdr:twoCellAnchor editAs="oneCell">
    <xdr:from>
      <xdr:col>1</xdr:col>
      <xdr:colOff>1152435</xdr:colOff>
      <xdr:row>90</xdr:row>
      <xdr:rowOff>695055</xdr:rowOff>
    </xdr:from>
    <xdr:to>
      <xdr:col>1</xdr:col>
      <xdr:colOff>1995195</xdr:colOff>
      <xdr:row>90</xdr:row>
      <xdr:rowOff>924375</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6" name="Rokopis 5">
              <a:extLst>
                <a:ext uri="{FF2B5EF4-FFF2-40B4-BE49-F238E27FC236}">
                  <a16:creationId xmlns:a16="http://schemas.microsoft.com/office/drawing/2014/main" id="{D49A24DA-8003-4B93-B804-31A91B2EE0B2}"/>
                </a:ext>
              </a:extLst>
            </xdr14:cNvPr>
            <xdr14:cNvContentPartPr/>
          </xdr14:nvContentPartPr>
          <xdr14:nvPr macro=""/>
          <xdr14:xfrm>
            <a:off x="1542960" y="25145730"/>
            <a:ext cx="842760" cy="229320"/>
          </xdr14:xfrm>
        </xdr:contentPart>
      </mc:Choice>
      <mc:Fallback xmlns="">
        <xdr:pic>
          <xdr:nvPicPr>
            <xdr:cNvPr id="31" name="Rokopis 30">
              <a:extLst>
                <a:ext uri="{FF2B5EF4-FFF2-40B4-BE49-F238E27FC236}">
                  <a16:creationId xmlns:a16="http://schemas.microsoft.com/office/drawing/2014/main" id="{FB9E2A9C-220A-401C-8104-8FF72F632B09}"/>
                </a:ext>
              </a:extLst>
            </xdr:cNvPr>
            <xdr:cNvPicPr/>
          </xdr:nvPicPr>
          <xdr:blipFill>
            <a:blip xmlns:r="http://schemas.openxmlformats.org/officeDocument/2006/relationships" r:embed="rId8"/>
            <a:stretch>
              <a:fillRect/>
            </a:stretch>
          </xdr:blipFill>
          <xdr:spPr>
            <a:xfrm>
              <a:off x="1536840" y="25139610"/>
              <a:ext cx="855000" cy="24156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6-02T06:24:11.472"/>
    </inkml:context>
    <inkml:brush xml:id="br0">
      <inkml:brushProperty name="width" value="0.035" units="cm"/>
      <inkml:brushProperty name="height" value="0.035" units="cm"/>
    </inkml:brush>
  </inkml:definitions>
  <inkml:trace contextRef="#ctx0" brushRef="#br0">0 0 23956,'900'133'0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6-02T06:24:11.473"/>
    </inkml:context>
    <inkml:brush xml:id="br0">
      <inkml:brushProperty name="width" value="0.035" units="cm"/>
      <inkml:brushProperty name="height" value="0.035" units="cm"/>
    </inkml:brush>
  </inkml:definitions>
  <inkml:trace contextRef="#ctx0" brushRef="#br0">0 291 23431,'927'-290'0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6-02T06:24:11.474"/>
    </inkml:context>
    <inkml:brush xml:id="br0">
      <inkml:brushProperty name="width" value="0.035" units="cm"/>
      <inkml:brushProperty name="height" value="0.035" units="cm"/>
    </inkml:brush>
  </inkml:definitions>
  <inkml:trace contextRef="#ctx0" brushRef="#br0">54 107 24575,'0'4'0,"0"11"0,0 7 0,0 5 0,0 1 0,0 2 0,0-1 0,0 0 0,0-1 0,-5-1 0,-1 0 0,0 0 0,1-1 0,-2 1 0,-1-5-8191</inkml:trace>
  <inkml:trace contextRef="#ctx0" brushRef="#br0" timeOffset="1">54 80 24575,'10'1'0,"0"1"0,0 0 0,0 0 0,-1 1 0,1 0 0,-1 1 0,1 0 0,-1 0 0,0 1 0,-1 0 0,1 1 0,-1 0 0,0 0 0,0 1 0,-1 0 0,0 0 0,0 1 0,-1 0 0,0 0 0,0 1 0,-1-1 0,0 1 0,-1 0 0,1 1 0,-2-1 0,1 1 0,2 13 0,-6-20 0,0-1 0,1 1 0,-1 0 0,0 0 0,-1-1 0,1 1 0,0 0 0,-1 0 0,0-1 0,1 1 0,-1-1 0,0 1 0,0 0 0,-1-1 0,1 0 0,0 1 0,-1-1 0,1 0 0,-1 1 0,0-1 0,0 0 0,0-1 0,0 1 0,0 0 0,0 0 0,-4 1 0,-5 3 0,0-1 0,-1-1 0,1 0 0,-25 5 0,27-8 0,0 1 0,0 1 0,0 0 0,1 0 0,-1 0 0,1 1 0,-11 6 0,19-5 0,11-1 0,11-2 0,-7-1 0,71 6 0,-80-6 0,-1 0 0,1 0 0,0 0 0,0 1 0,-1 0 0,1 0 0,-1 1 0,0-1 0,0 1 0,0 1 0,8 5 0,-12-8 0,1 1 0,-1-1 0,1 1 0,-1-1 0,0 1 0,0-1 0,0 1 0,0 0 0,0 0 0,0 0 0,0 0 0,-1 0 0,1-1 0,0 1 0,-1 0 0,0 0 0,1 0 0,-1 1 0,0-1 0,0 0 0,0 0 0,-1 3 0,0-2 0,-1 0 0,1 1 0,-1-1 0,1 0 0,-1-1 0,0 1 0,0 0 0,0 0 0,-1-1 0,1 1 0,0-1 0,-5 3 0,-4 3 0,-1 0 0,0-1 0,-1 0 0,1-1 0,-20 6 0,-44 18-1365,59-25-5461</inkml:trace>
  <inkml:trace contextRef="#ctx0" brushRef="#br0" timeOffset="2">450 1 24575,'2'129'0,"-5"141"0,-8-215 0,8-47 0,1-1 0,0 1 0,0 0 0,1 1 0,0-1 0,1 0 0,0 0 0,0 0 0,0 1 0,3 8 0,-2-15 0,1 1 0,-1-1 0,1 1 0,0-1 0,0 0 0,0 0 0,0 1 0,0-1 0,1-1 0,-1 1 0,1 0 0,-1-1 0,1 1 0,0-1 0,-1 0 0,1 0 0,0 0 0,0 0 0,0 0 0,0 0 0,0-1 0,0 0 0,0 1 0,5-2 0,10 2 0,-1-1 0,31-4 0,-25-2-1365,-4 0-5461</inkml:trace>
  <inkml:trace contextRef="#ctx0" brushRef="#br0" timeOffset="3">503 292 24575,'4'0'0,"7"0"0,5 0 0,5 0 0,3 0 0,2 0 0,-3 0-8191</inkml:trace>
  <inkml:trace contextRef="#ctx0" brushRef="#br0" timeOffset="4">477 1 24575,'9'0'0,"7"0"0,6 0 0,3 0 0,3 0 0,4 0 0,3 0 0,-2 0 0,0 0 0,-3 0 0,-6 0-8191</inkml:trace>
  <inkml:trace contextRef="#ctx0" brushRef="#br0" timeOffset="5">1 504 24575,'4'0'0,"6"0"0,2 0 0,-1 4 0,-4 7 0,-1 5 0,-3 4 0,-2 4 0,0 2 0,-1-3-8191</inkml:trace>
  <inkml:trace contextRef="#ctx0" brushRef="#br0" timeOffset="6">1085 54 24575,'-2'26'0,"-2"0"0,0-1 0,-1 1 0,-10 25 0,-2 15 0,-21 89 0,17-95 45,15-47-280,1-1 0,1 1 0,0-1 0,1 1 0,-2 19 0,4-11-6591</inkml:trace>
  <inkml:trace contextRef="#ctx0" brushRef="#br0" timeOffset="7">953 27 24575,'4'0'0,"7"0"0,5 0 0,5 0 0,3 0 0,2 0 0,1 0 0,1 0 0,-1 0 0,1 0 0,-1 0 0,0 0 0,4 0 0,2 0 0,-1 0 0,-6 0-8191</inkml:trace>
  <inkml:trace contextRef="#ctx0" brushRef="#br0" timeOffset="8">1482 80 24575,'-5'1'0,"1"1"0,0 0 0,-1 0 0,1 0 0,0 0 0,1 1 0,-1 0 0,0-1 0,1 1 0,-5 5 0,0-1 0,-5 4 0,1 2 0,0-1 0,1 2 0,0-1 0,1 1 0,1 1 0,-9 18 0,-45 115 0,59-139 0,1-2 0,1 0 0,0 0 0,0 0 0,0 1 0,1-1 0,0 1 0,0-1 0,1 1 0,0-1 0,0 1 0,1-1 0,2 15 0,-1-18 0,0 0 0,-1 0 0,1 0 0,1 0 0,-1-1 0,1 1 0,-1 0 0,1-1 0,0 0 0,0 0 0,1 0 0,-1 0 0,0 0 0,1-1 0,0 1 0,0-1 0,0 0 0,0 0 0,0-1 0,0 1 0,0-1 0,0 0 0,7 1 0,34 9 0,1-2 0,1-3 0,68 2 0,-92-8 0,-14 1 0,0-1 0,1 0 0,-1-1 0,0 0 0,14-3 0,-21 4 0,0-1 0,1 0 0,-1 0 0,0 0 0,0-1 0,0 1 0,0 0 0,0-1 0,0 1 0,0-1 0,0 0 0,0 0 0,-1 0 0,1 0 0,-1 0 0,0 0 0,1 0 0,-1 0 0,0 0 0,0-1 0,0 1 0,0 0 0,-1-1 0,1 1 0,0-4 0,10-57 0,-3 1 0,-3-2 0,-5-118 0,0 179 0,0-1 0,0 1 0,-1 0 0,1-1 0,-1 1 0,0 0 0,0 0 0,0 0 0,-1 0 0,1 0 0,-1 0 0,1 0 0,-1 0 0,0 0 0,0 1 0,0-1 0,0 1 0,-1-1 0,1 1 0,-1 0 0,1 0 0,-1 0 0,0 0 0,-4-1 0,-2 0 0,0 1 0,-1 0 0,1 0 0,-1 1 0,1 0 0,-18 2 0,-13-2 0,-84-22-1365,102 21-5461</inkml:trace>
  <inkml:trace contextRef="#ctx0" brushRef="#br0" timeOffset="9">1985 80 24575,'-2'26'0,"-1"-1"0,-2 1 0,0-1 0,-12 34 0,-3 18 0,11-42 0,-27 64 0,12-36 0,-6 41-1365,26-86-5461</inkml:trace>
  <inkml:trace contextRef="#ctx0" brushRef="#br0" timeOffset="10">1985 186 24575,'2'0'0,"0"1"0,0 0 0,0 0 0,0-1 0,0 1 0,0 1 0,0-1 0,0 0 0,0 0 0,0 1 0,0-1 0,-1 1 0,1-1 0,0 1 0,-1 0 0,0 0 0,2 2 0,26 42 0,-20-31 0,47 94 0,-37-69 0,25 40 0,-34-63 0,-8-13 0,1 1 0,-1 0 0,1-1 0,0 1 0,1-1 0,-1 0 0,5 4 0,-7-9 0,0 1 0,0-1 0,-1 1 0,1-1 0,0 1 0,0-1 0,-1 0 0,1 1 0,0-1 0,-1 0 0,1 0 0,-1 1 0,1-1 0,-1 0 0,1 0 0,-1 0 0,0 0 0,1 0 0,-1 0 0,0 1 0,0-1 0,0 0 0,1-1 0,7-27 0,6-64 0,-12 72 0,0 1 0,1 0 0,12-39 0,0 18 0,-2-1 0,-2 0 0,10-76 0,-17 97-1365,1 4-5461</inkml:trace>
</inkm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L131"/>
  <sheetViews>
    <sheetView view="pageBreakPreview" topLeftCell="A15" zoomScaleNormal="100" zoomScaleSheetLayoutView="100" workbookViewId="0">
      <selection activeCell="F26" sqref="F26"/>
    </sheetView>
  </sheetViews>
  <sheetFormatPr defaultColWidth="9.140625" defaultRowHeight="12.75" x14ac:dyDescent="0.2"/>
  <cols>
    <col min="1" max="1" width="6.7109375" style="2" customWidth="1"/>
    <col min="2" max="2" width="9.7109375" style="2" customWidth="1"/>
    <col min="3" max="3" width="10.7109375" style="2" customWidth="1"/>
    <col min="4" max="4" width="8.7109375" style="2" customWidth="1"/>
    <col min="5" max="5" width="26.7109375" style="2" customWidth="1"/>
    <col min="6" max="6" width="18.7109375" style="2" customWidth="1"/>
    <col min="7" max="7" width="4.7109375" style="2" customWidth="1"/>
    <col min="8" max="8" width="2.7109375" style="2" customWidth="1"/>
    <col min="9" max="9" width="27.7109375" style="24" customWidth="1"/>
    <col min="10" max="10" width="19.85546875" customWidth="1"/>
    <col min="11" max="11" width="5.42578125" style="2" customWidth="1"/>
    <col min="12" max="12" width="3.140625" style="2" customWidth="1"/>
    <col min="13" max="16384" width="9.140625" style="2"/>
  </cols>
  <sheetData>
    <row r="1" spans="1:12" ht="15.75" x14ac:dyDescent="0.25">
      <c r="A1" s="9"/>
      <c r="B1" s="1"/>
      <c r="G1" s="6"/>
      <c r="H1" s="8"/>
      <c r="I1" s="8"/>
    </row>
    <row r="2" spans="1:12" ht="15.75" x14ac:dyDescent="0.25">
      <c r="A2" s="5"/>
      <c r="B2" s="6"/>
      <c r="C2" s="7"/>
      <c r="D2" s="6"/>
      <c r="E2" s="6"/>
      <c r="F2" s="6"/>
      <c r="G2" s="6"/>
      <c r="H2" s="8"/>
      <c r="I2" s="8"/>
    </row>
    <row r="3" spans="1:12" s="32" customFormat="1" ht="21" thickBot="1" x14ac:dyDescent="0.35">
      <c r="A3" s="97" t="s">
        <v>79</v>
      </c>
      <c r="B3" s="98"/>
      <c r="C3" s="98" t="s">
        <v>23</v>
      </c>
      <c r="D3" s="98"/>
      <c r="E3" s="98"/>
      <c r="F3" s="98"/>
      <c r="G3" s="98"/>
      <c r="H3" s="99"/>
      <c r="I3" s="34"/>
      <c r="J3" s="108"/>
    </row>
    <row r="4" spans="1:12" s="32" customFormat="1" ht="21" thickTop="1" x14ac:dyDescent="0.3">
      <c r="A4" s="33"/>
      <c r="H4" s="34"/>
      <c r="I4" s="34"/>
      <c r="J4" s="108"/>
    </row>
    <row r="5" spans="1:12" ht="23.25" x14ac:dyDescent="0.35">
      <c r="A5" s="49"/>
      <c r="B5" s="50"/>
      <c r="C5" s="51"/>
      <c r="D5" s="52"/>
      <c r="E5" s="52"/>
      <c r="F5" s="52"/>
      <c r="G5" s="52"/>
      <c r="H5" s="53"/>
      <c r="I5" s="8"/>
    </row>
    <row r="6" spans="1:12" ht="15.75" x14ac:dyDescent="0.25">
      <c r="A6" s="11" t="s">
        <v>6</v>
      </c>
      <c r="B6" s="9"/>
      <c r="C6" s="9"/>
      <c r="D6" s="6"/>
      <c r="E6" s="6"/>
      <c r="F6" s="74">
        <f>'I. PDD'!G80</f>
        <v>0</v>
      </c>
      <c r="G6" s="13"/>
      <c r="H6" s="12"/>
      <c r="I6" s="12"/>
      <c r="J6" s="74"/>
      <c r="K6" s="109"/>
    </row>
    <row r="7" spans="1:12" ht="15.75" x14ac:dyDescent="0.25">
      <c r="A7" s="5"/>
      <c r="B7" s="6"/>
      <c r="C7" s="7"/>
      <c r="D7" s="6"/>
      <c r="E7" s="6"/>
      <c r="F7" s="6"/>
      <c r="G7" s="13"/>
      <c r="H7" s="12"/>
      <c r="I7" s="12"/>
      <c r="J7" s="74"/>
    </row>
    <row r="8" spans="1:12" ht="15.75" x14ac:dyDescent="0.25">
      <c r="A8" s="14" t="s">
        <v>5</v>
      </c>
      <c r="B8" s="15"/>
      <c r="C8" s="17"/>
      <c r="D8" s="15"/>
      <c r="E8" s="6"/>
      <c r="F8" s="74">
        <f>'II. ZEM.DELA'!G59</f>
        <v>0</v>
      </c>
      <c r="G8" s="13"/>
      <c r="H8" s="12"/>
      <c r="I8" s="12"/>
      <c r="J8" s="74"/>
      <c r="K8" s="109"/>
      <c r="L8"/>
    </row>
    <row r="9" spans="1:12" ht="15.75" x14ac:dyDescent="0.25">
      <c r="A9" s="14"/>
      <c r="B9" s="15"/>
      <c r="C9" s="17"/>
      <c r="D9" s="15"/>
      <c r="E9" s="6"/>
      <c r="F9" s="6"/>
      <c r="G9" s="18"/>
      <c r="H9" s="8"/>
      <c r="I9" s="8"/>
      <c r="J9" s="74"/>
      <c r="L9"/>
    </row>
    <row r="10" spans="1:12" ht="15.75" x14ac:dyDescent="0.25">
      <c r="A10" s="11" t="s">
        <v>7</v>
      </c>
      <c r="B10" s="11"/>
      <c r="C10" s="9"/>
      <c r="D10" s="9"/>
      <c r="E10" s="9"/>
      <c r="F10" s="74">
        <f>'III. VOZ.KON.'!G34</f>
        <v>0</v>
      </c>
      <c r="G10" s="13"/>
      <c r="H10" s="12"/>
      <c r="I10" s="12"/>
      <c r="J10" s="74"/>
      <c r="K10" s="109"/>
      <c r="L10"/>
    </row>
    <row r="11" spans="1:12" ht="15.75" x14ac:dyDescent="0.25">
      <c r="A11" s="11"/>
      <c r="B11" s="11"/>
      <c r="C11" s="9"/>
      <c r="D11" s="9"/>
      <c r="E11" s="9"/>
      <c r="F11" s="9"/>
      <c r="G11" s="13"/>
      <c r="H11" s="12"/>
      <c r="I11" s="12"/>
      <c r="J11" s="74"/>
      <c r="K11" s="109"/>
      <c r="L11"/>
    </row>
    <row r="12" spans="1:12" ht="15.75" x14ac:dyDescent="0.25">
      <c r="A12" s="11" t="s">
        <v>73</v>
      </c>
      <c r="B12" s="11"/>
      <c r="C12" s="9"/>
      <c r="D12" s="9"/>
      <c r="E12" s="9"/>
      <c r="F12" s="74">
        <f>'IV. ODVODNJAVANJE'!G119</f>
        <v>0</v>
      </c>
      <c r="G12" s="13"/>
      <c r="H12" s="12"/>
      <c r="I12" s="12"/>
      <c r="J12" s="74"/>
      <c r="K12" s="109"/>
      <c r="L12"/>
    </row>
    <row r="13" spans="1:12" ht="15.75" x14ac:dyDescent="0.25">
      <c r="A13" s="11"/>
      <c r="B13" s="11"/>
      <c r="C13" s="9"/>
      <c r="D13" s="9"/>
      <c r="E13" s="9"/>
      <c r="F13" s="9"/>
      <c r="G13" s="13"/>
      <c r="H13" s="12"/>
      <c r="I13" s="12"/>
      <c r="J13" s="74"/>
      <c r="L13"/>
    </row>
    <row r="14" spans="1:12" ht="15.75" x14ac:dyDescent="0.25">
      <c r="A14" s="14" t="s">
        <v>46</v>
      </c>
      <c r="B14" s="14"/>
      <c r="C14" s="16"/>
      <c r="D14" s="16"/>
      <c r="E14" s="9"/>
      <c r="F14" s="74">
        <f>'V. OBRTNIŠKA DELA'!G40</f>
        <v>0</v>
      </c>
      <c r="G14" s="13"/>
      <c r="H14" s="12"/>
      <c r="I14" s="12"/>
      <c r="J14" s="74"/>
      <c r="K14" s="109"/>
      <c r="L14"/>
    </row>
    <row r="15" spans="1:12" ht="15.75" x14ac:dyDescent="0.25">
      <c r="A15" s="14"/>
      <c r="B15" s="14"/>
      <c r="C15" s="16"/>
      <c r="D15" s="16"/>
      <c r="E15" s="9"/>
      <c r="F15" s="9"/>
      <c r="G15" s="13"/>
      <c r="H15" s="12"/>
      <c r="I15" s="12"/>
      <c r="J15" s="74"/>
      <c r="K15" s="109"/>
      <c r="L15"/>
    </row>
    <row r="16" spans="1:12" ht="15.75" x14ac:dyDescent="0.25">
      <c r="A16" s="14" t="s">
        <v>45</v>
      </c>
      <c r="B16" s="14"/>
      <c r="C16" s="16"/>
      <c r="D16" s="16"/>
      <c r="E16" s="9"/>
      <c r="F16" s="74">
        <f>'VI. OPREMA'!G75</f>
        <v>0</v>
      </c>
      <c r="G16" s="13"/>
      <c r="H16" s="12"/>
      <c r="I16" s="12"/>
      <c r="J16" s="74"/>
      <c r="K16" s="109"/>
      <c r="L16"/>
    </row>
    <row r="17" spans="1:12" ht="15.75" x14ac:dyDescent="0.25">
      <c r="A17" s="14"/>
      <c r="B17" s="14"/>
      <c r="C17" s="16"/>
      <c r="D17" s="16"/>
      <c r="E17" s="9"/>
      <c r="F17" s="74"/>
      <c r="G17" s="13"/>
      <c r="H17" s="12"/>
      <c r="I17" s="12"/>
      <c r="J17" s="74"/>
      <c r="K17" s="109"/>
      <c r="L17"/>
    </row>
    <row r="18" spans="1:12" ht="15.75" x14ac:dyDescent="0.25">
      <c r="A18" s="14" t="s">
        <v>81</v>
      </c>
      <c r="B18" s="14"/>
      <c r="C18" s="16"/>
      <c r="D18" s="16"/>
      <c r="E18" s="9"/>
      <c r="F18" s="74">
        <f>'VII. TUJE STORITVE'!G23</f>
        <v>0</v>
      </c>
      <c r="G18" s="13"/>
      <c r="H18" s="12"/>
      <c r="I18" s="12"/>
      <c r="J18" s="74"/>
      <c r="K18" s="109"/>
      <c r="L18"/>
    </row>
    <row r="19" spans="1:12" ht="16.5" thickBot="1" x14ac:dyDescent="0.3">
      <c r="A19" s="41"/>
      <c r="B19" s="41"/>
      <c r="C19" s="42"/>
      <c r="D19" s="42"/>
      <c r="E19" s="42"/>
      <c r="F19" s="42"/>
      <c r="G19" s="43"/>
      <c r="H19" s="44"/>
      <c r="I19" s="12"/>
      <c r="J19" s="74"/>
      <c r="L19"/>
    </row>
    <row r="20" spans="1:12" ht="18.75" thickTop="1" x14ac:dyDescent="0.25">
      <c r="A20" s="19" t="s">
        <v>4</v>
      </c>
      <c r="B20" s="20"/>
      <c r="C20" s="21"/>
      <c r="D20" s="21"/>
      <c r="E20" s="21"/>
      <c r="F20" s="56">
        <f>SUM(F6:F18)</f>
        <v>0</v>
      </c>
      <c r="G20" s="22"/>
      <c r="H20" s="23"/>
      <c r="I20" s="23"/>
      <c r="J20" s="56"/>
      <c r="K20" s="109"/>
      <c r="L20"/>
    </row>
    <row r="21" spans="1:12" ht="18" x14ac:dyDescent="0.25">
      <c r="A21" s="19"/>
      <c r="B21" s="11"/>
      <c r="C21" s="9"/>
      <c r="D21" s="9"/>
      <c r="E21" s="9"/>
      <c r="F21" s="9"/>
      <c r="G21" s="13"/>
      <c r="H21" s="12"/>
      <c r="I21" s="12"/>
      <c r="L21"/>
    </row>
    <row r="22" spans="1:12" ht="18" x14ac:dyDescent="0.25">
      <c r="A22" s="19"/>
      <c r="B22" s="11"/>
      <c r="C22" s="9"/>
      <c r="D22" s="9"/>
      <c r="E22" s="9"/>
      <c r="F22" s="9"/>
      <c r="G22" s="13"/>
      <c r="H22" s="12"/>
      <c r="I22" s="12"/>
      <c r="L22"/>
    </row>
    <row r="23" spans="1:12" ht="18" x14ac:dyDescent="0.25">
      <c r="A23" s="19" t="s">
        <v>207</v>
      </c>
      <c r="B23" s="11" t="s">
        <v>208</v>
      </c>
      <c r="C23" s="9"/>
      <c r="D23" s="9"/>
      <c r="E23" s="9"/>
      <c r="F23" s="13">
        <f>'VIII_Vodovod Gradbena dela'!G5</f>
        <v>0</v>
      </c>
      <c r="G23" s="13"/>
      <c r="H23" s="12"/>
      <c r="I23" s="12"/>
      <c r="J23" s="74"/>
      <c r="L23"/>
    </row>
    <row r="24" spans="1:12" ht="18" x14ac:dyDescent="0.25">
      <c r="A24" s="19"/>
      <c r="B24" s="11"/>
      <c r="C24" s="9"/>
      <c r="D24" s="9"/>
      <c r="E24" s="9"/>
      <c r="F24" s="9"/>
      <c r="G24" s="13"/>
      <c r="H24" s="12"/>
      <c r="I24" s="12"/>
      <c r="L24"/>
    </row>
    <row r="25" spans="1:12" ht="15.75" x14ac:dyDescent="0.25">
      <c r="A25" s="11" t="s">
        <v>590</v>
      </c>
      <c r="B25" s="11" t="s">
        <v>591</v>
      </c>
      <c r="C25" s="9"/>
      <c r="D25" s="9"/>
      <c r="E25" s="9"/>
      <c r="F25" s="13">
        <f>'IX Elektro dela'!F25</f>
        <v>0</v>
      </c>
      <c r="G25" s="13"/>
      <c r="H25" s="12"/>
      <c r="I25" s="12"/>
      <c r="J25" s="74"/>
      <c r="L25"/>
    </row>
    <row r="26" spans="1:12" ht="15.75" x14ac:dyDescent="0.25">
      <c r="A26" s="11"/>
      <c r="B26" s="11"/>
      <c r="C26" s="9"/>
      <c r="D26" s="9"/>
      <c r="E26" s="9"/>
      <c r="F26" s="9"/>
      <c r="G26" s="13"/>
      <c r="H26" s="12"/>
      <c r="I26" s="12"/>
      <c r="J26" s="74"/>
      <c r="L26"/>
    </row>
    <row r="27" spans="1:12" ht="15.75" x14ac:dyDescent="0.25">
      <c r="A27" s="11"/>
      <c r="B27" s="11"/>
      <c r="C27" s="9"/>
      <c r="D27" s="9"/>
      <c r="E27" s="9"/>
      <c r="F27" s="9"/>
      <c r="G27" s="13"/>
      <c r="H27" s="12"/>
      <c r="I27" s="12"/>
      <c r="J27" s="74"/>
      <c r="L27"/>
    </row>
    <row r="28" spans="1:12" ht="15.75" x14ac:dyDescent="0.25">
      <c r="A28" s="11"/>
      <c r="B28" s="11"/>
      <c r="C28" s="9"/>
      <c r="D28" s="9"/>
      <c r="E28" s="9"/>
      <c r="F28" s="9"/>
      <c r="G28" s="13"/>
      <c r="H28" s="12"/>
      <c r="I28" s="12"/>
      <c r="J28" s="74"/>
      <c r="L28"/>
    </row>
    <row r="29" spans="1:12" ht="15.75" x14ac:dyDescent="0.25">
      <c r="A29" s="11"/>
      <c r="J29" s="74"/>
      <c r="L29"/>
    </row>
    <row r="30" spans="1:12" ht="15.75" x14ac:dyDescent="0.25">
      <c r="A30" s="11"/>
      <c r="B30" s="11"/>
      <c r="C30" s="9"/>
      <c r="D30" s="9"/>
      <c r="E30" s="9"/>
      <c r="F30" s="9"/>
      <c r="G30" s="13"/>
      <c r="H30" s="12"/>
      <c r="I30" s="12"/>
      <c r="J30" s="74"/>
      <c r="L30"/>
    </row>
    <row r="31" spans="1:12" ht="16.5" thickBot="1" x14ac:dyDescent="0.3">
      <c r="A31" s="54"/>
      <c r="B31" s="55"/>
      <c r="C31" s="55"/>
      <c r="D31" s="55"/>
      <c r="E31" s="55"/>
      <c r="F31" s="55"/>
      <c r="G31" s="55"/>
      <c r="H31" s="55"/>
      <c r="J31" s="74"/>
      <c r="L31"/>
    </row>
    <row r="32" spans="1:12" ht="18" x14ac:dyDescent="0.25">
      <c r="A32" s="79" t="s">
        <v>32</v>
      </c>
      <c r="B32" s="80"/>
      <c r="C32" s="80"/>
      <c r="D32" s="80"/>
      <c r="E32" s="80"/>
      <c r="F32" s="81">
        <f>SUM(F20:F31)</f>
        <v>0</v>
      </c>
      <c r="G32" s="80"/>
      <c r="H32" s="80"/>
      <c r="J32" s="56"/>
      <c r="K32" s="107"/>
      <c r="L32"/>
    </row>
    <row r="33" spans="1:12" ht="18" x14ac:dyDescent="0.25">
      <c r="A33" s="79"/>
      <c r="B33" s="80"/>
      <c r="C33" s="80"/>
      <c r="D33" s="80"/>
      <c r="E33" s="80"/>
      <c r="F33" s="81"/>
      <c r="G33" s="80"/>
      <c r="H33" s="80"/>
      <c r="J33" s="56"/>
      <c r="K33" s="107"/>
      <c r="L33"/>
    </row>
    <row r="34" spans="1:12" ht="18.75" thickBot="1" x14ac:dyDescent="0.3">
      <c r="A34" s="83" t="s">
        <v>500</v>
      </c>
      <c r="B34" s="84"/>
      <c r="C34" s="84"/>
      <c r="D34" s="84"/>
      <c r="E34" s="84"/>
      <c r="F34" s="86">
        <f>F32*0.22</f>
        <v>0</v>
      </c>
      <c r="G34" s="84"/>
      <c r="H34" s="84"/>
      <c r="J34" s="56"/>
      <c r="K34" s="107"/>
      <c r="L34"/>
    </row>
    <row r="35" spans="1:12" ht="13.5" thickTop="1" x14ac:dyDescent="0.2">
      <c r="A35" s="80"/>
      <c r="B35" s="80"/>
      <c r="C35" s="80"/>
      <c r="D35" s="80"/>
      <c r="E35" s="80"/>
      <c r="F35" s="80"/>
      <c r="G35" s="82"/>
      <c r="H35" s="80"/>
      <c r="L35"/>
    </row>
    <row r="36" spans="1:12" ht="18.75" thickBot="1" x14ac:dyDescent="0.3">
      <c r="A36" s="83" t="s">
        <v>68</v>
      </c>
      <c r="B36" s="84"/>
      <c r="C36" s="84"/>
      <c r="D36" s="84"/>
      <c r="E36" s="84"/>
      <c r="F36" s="86">
        <f>F32*1.22</f>
        <v>0</v>
      </c>
      <c r="G36" s="85"/>
      <c r="H36" s="84"/>
      <c r="J36" s="56"/>
      <c r="K36" s="107"/>
      <c r="L36" s="107"/>
    </row>
    <row r="37" spans="1:12" ht="13.5" thickTop="1" x14ac:dyDescent="0.2"/>
    <row r="39" spans="1:12" x14ac:dyDescent="0.2">
      <c r="L39"/>
    </row>
    <row r="40" spans="1:12" x14ac:dyDescent="0.2">
      <c r="L40"/>
    </row>
    <row r="41" spans="1:12" x14ac:dyDescent="0.2">
      <c r="L41"/>
    </row>
    <row r="42" spans="1:12" x14ac:dyDescent="0.2">
      <c r="L42"/>
    </row>
    <row r="43" spans="1:12" x14ac:dyDescent="0.2">
      <c r="L43"/>
    </row>
    <row r="44" spans="1:12" x14ac:dyDescent="0.2">
      <c r="L44"/>
    </row>
    <row r="45" spans="1:12" x14ac:dyDescent="0.2">
      <c r="L45"/>
    </row>
    <row r="46" spans="1:12" x14ac:dyDescent="0.2">
      <c r="L46"/>
    </row>
    <row r="47" spans="1:12" x14ac:dyDescent="0.2">
      <c r="L47"/>
    </row>
    <row r="48" spans="1:12" x14ac:dyDescent="0.2">
      <c r="L48"/>
    </row>
    <row r="49" spans="12:12" x14ac:dyDescent="0.2">
      <c r="L49"/>
    </row>
    <row r="50" spans="12:12" x14ac:dyDescent="0.2">
      <c r="L50"/>
    </row>
    <row r="51" spans="12:12" x14ac:dyDescent="0.2">
      <c r="L51"/>
    </row>
    <row r="52" spans="12:12" x14ac:dyDescent="0.2">
      <c r="L52"/>
    </row>
    <row r="53" spans="12:12" x14ac:dyDescent="0.2">
      <c r="L53"/>
    </row>
    <row r="54" spans="12:12" x14ac:dyDescent="0.2">
      <c r="L54"/>
    </row>
    <row r="55" spans="12:12" x14ac:dyDescent="0.2">
      <c r="L55"/>
    </row>
    <row r="56" spans="12:12" x14ac:dyDescent="0.2">
      <c r="L56"/>
    </row>
    <row r="57" spans="12:12" x14ac:dyDescent="0.2">
      <c r="L57"/>
    </row>
    <row r="58" spans="12:12" x14ac:dyDescent="0.2">
      <c r="L58"/>
    </row>
    <row r="59" spans="12:12" x14ac:dyDescent="0.2">
      <c r="L59"/>
    </row>
    <row r="60" spans="12:12" x14ac:dyDescent="0.2">
      <c r="L60"/>
    </row>
    <row r="61" spans="12:12" x14ac:dyDescent="0.2">
      <c r="L61"/>
    </row>
    <row r="62" spans="12:12" x14ac:dyDescent="0.2">
      <c r="L62"/>
    </row>
    <row r="63" spans="12:12" x14ac:dyDescent="0.2">
      <c r="L63"/>
    </row>
    <row r="64" spans="12:12" x14ac:dyDescent="0.2">
      <c r="L64"/>
    </row>
    <row r="65" spans="12:12" x14ac:dyDescent="0.2">
      <c r="L65"/>
    </row>
    <row r="66" spans="12:12" x14ac:dyDescent="0.2">
      <c r="L66"/>
    </row>
    <row r="67" spans="12:12" x14ac:dyDescent="0.2">
      <c r="L67"/>
    </row>
    <row r="68" spans="12:12" x14ac:dyDescent="0.2">
      <c r="L68"/>
    </row>
    <row r="69" spans="12:12" x14ac:dyDescent="0.2">
      <c r="L69"/>
    </row>
    <row r="70" spans="12:12" x14ac:dyDescent="0.2">
      <c r="L70"/>
    </row>
    <row r="71" spans="12:12" x14ac:dyDescent="0.2">
      <c r="L71"/>
    </row>
    <row r="72" spans="12:12" x14ac:dyDescent="0.2">
      <c r="L72"/>
    </row>
    <row r="73" spans="12:12" x14ac:dyDescent="0.2">
      <c r="L73"/>
    </row>
    <row r="74" spans="12:12" x14ac:dyDescent="0.2">
      <c r="L74"/>
    </row>
    <row r="75" spans="12:12" x14ac:dyDescent="0.2">
      <c r="L75"/>
    </row>
    <row r="76" spans="12:12" x14ac:dyDescent="0.2">
      <c r="L76"/>
    </row>
    <row r="77" spans="12:12" x14ac:dyDescent="0.2">
      <c r="L77"/>
    </row>
    <row r="78" spans="12:12" x14ac:dyDescent="0.2">
      <c r="L78"/>
    </row>
    <row r="79" spans="12:12" x14ac:dyDescent="0.2">
      <c r="L79"/>
    </row>
    <row r="80" spans="12:12" x14ac:dyDescent="0.2">
      <c r="L80"/>
    </row>
    <row r="81" spans="12:12" x14ac:dyDescent="0.2">
      <c r="L81"/>
    </row>
    <row r="82" spans="12:12" x14ac:dyDescent="0.2">
      <c r="L82"/>
    </row>
    <row r="83" spans="12:12" x14ac:dyDescent="0.2">
      <c r="L83"/>
    </row>
    <row r="84" spans="12:12" x14ac:dyDescent="0.2">
      <c r="L84"/>
    </row>
    <row r="85" spans="12:12" x14ac:dyDescent="0.2">
      <c r="L85"/>
    </row>
    <row r="86" spans="12:12" x14ac:dyDescent="0.2">
      <c r="L86"/>
    </row>
    <row r="87" spans="12:12" x14ac:dyDescent="0.2">
      <c r="L87"/>
    </row>
    <row r="88" spans="12:12" x14ac:dyDescent="0.2">
      <c r="L88"/>
    </row>
    <row r="89" spans="12:12" x14ac:dyDescent="0.2">
      <c r="L89"/>
    </row>
    <row r="90" spans="12:12" x14ac:dyDescent="0.2">
      <c r="L90"/>
    </row>
    <row r="91" spans="12:12" x14ac:dyDescent="0.2">
      <c r="L91"/>
    </row>
    <row r="92" spans="12:12" x14ac:dyDescent="0.2">
      <c r="L92"/>
    </row>
    <row r="93" spans="12:12" x14ac:dyDescent="0.2">
      <c r="L93"/>
    </row>
    <row r="94" spans="12:12" x14ac:dyDescent="0.2">
      <c r="L94"/>
    </row>
    <row r="95" spans="12:12" x14ac:dyDescent="0.2">
      <c r="L95"/>
    </row>
    <row r="96" spans="12:12" x14ac:dyDescent="0.2">
      <c r="L96"/>
    </row>
    <row r="97" spans="12:12" x14ac:dyDescent="0.2">
      <c r="L97"/>
    </row>
    <row r="98" spans="12:12" x14ac:dyDescent="0.2">
      <c r="L98"/>
    </row>
    <row r="99" spans="12:12" x14ac:dyDescent="0.2">
      <c r="L99"/>
    </row>
    <row r="100" spans="12:12" x14ac:dyDescent="0.2">
      <c r="L100"/>
    </row>
    <row r="101" spans="12:12" x14ac:dyDescent="0.2">
      <c r="L101"/>
    </row>
    <row r="102" spans="12:12" x14ac:dyDescent="0.2">
      <c r="L102"/>
    </row>
    <row r="103" spans="12:12" x14ac:dyDescent="0.2">
      <c r="L103"/>
    </row>
    <row r="104" spans="12:12" x14ac:dyDescent="0.2">
      <c r="L104"/>
    </row>
    <row r="105" spans="12:12" x14ac:dyDescent="0.2">
      <c r="L105"/>
    </row>
    <row r="106" spans="12:12" x14ac:dyDescent="0.2">
      <c r="L106"/>
    </row>
    <row r="107" spans="12:12" x14ac:dyDescent="0.2">
      <c r="L107"/>
    </row>
    <row r="108" spans="12:12" x14ac:dyDescent="0.2">
      <c r="L108"/>
    </row>
    <row r="109" spans="12:12" x14ac:dyDescent="0.2">
      <c r="L109"/>
    </row>
    <row r="110" spans="12:12" x14ac:dyDescent="0.2">
      <c r="L110"/>
    </row>
    <row r="111" spans="12:12" x14ac:dyDescent="0.2">
      <c r="L111"/>
    </row>
    <row r="112" spans="12:12" x14ac:dyDescent="0.2">
      <c r="L112"/>
    </row>
    <row r="113" spans="12:12" x14ac:dyDescent="0.2">
      <c r="L113"/>
    </row>
    <row r="114" spans="12:12" x14ac:dyDescent="0.2">
      <c r="L114"/>
    </row>
    <row r="115" spans="12:12" x14ac:dyDescent="0.2">
      <c r="L115"/>
    </row>
    <row r="116" spans="12:12" x14ac:dyDescent="0.2">
      <c r="L116"/>
    </row>
    <row r="117" spans="12:12" x14ac:dyDescent="0.2">
      <c r="L117"/>
    </row>
    <row r="118" spans="12:12" x14ac:dyDescent="0.2">
      <c r="L118"/>
    </row>
    <row r="119" spans="12:12" x14ac:dyDescent="0.2">
      <c r="L119"/>
    </row>
    <row r="120" spans="12:12" x14ac:dyDescent="0.2">
      <c r="L120"/>
    </row>
    <row r="121" spans="12:12" x14ac:dyDescent="0.2">
      <c r="L121"/>
    </row>
    <row r="122" spans="12:12" x14ac:dyDescent="0.2">
      <c r="L122"/>
    </row>
    <row r="123" spans="12:12" x14ac:dyDescent="0.2">
      <c r="L123"/>
    </row>
    <row r="124" spans="12:12" x14ac:dyDescent="0.2">
      <c r="L124"/>
    </row>
    <row r="125" spans="12:12" x14ac:dyDescent="0.2">
      <c r="L125"/>
    </row>
    <row r="126" spans="12:12" x14ac:dyDescent="0.2">
      <c r="L126"/>
    </row>
    <row r="127" spans="12:12" x14ac:dyDescent="0.2">
      <c r="L127"/>
    </row>
    <row r="128" spans="12:12" x14ac:dyDescent="0.2">
      <c r="L128"/>
    </row>
    <row r="129" spans="12:12" x14ac:dyDescent="0.2">
      <c r="L129"/>
    </row>
    <row r="130" spans="12:12" x14ac:dyDescent="0.2">
      <c r="L130"/>
    </row>
    <row r="131" spans="12:12" x14ac:dyDescent="0.2">
      <c r="L131"/>
    </row>
  </sheetData>
  <phoneticPr fontId="0" type="noConversion"/>
  <pageMargins left="0.98425196850393704" right="0.39370078740157483" top="0.98425196850393704" bottom="0.98425196850393704" header="0.31496062992125984" footer="0.31496062992125984"/>
  <pageSetup paperSize="9" orientation="portrait" horizontalDpi="360" verticalDpi="360" r:id="rId1"/>
  <headerFooter alignWithMargins="0">
    <oddHeader xml:space="preserve">&amp;L&amp;K01+042 &amp;R&amp;K01+042 </oddHeader>
    <oddFooter>&amp;L&amp;K01+048 &amp;CStran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L525"/>
  <sheetViews>
    <sheetView view="pageBreakPreview" topLeftCell="A52" zoomScaleNormal="100" zoomScaleSheetLayoutView="100" workbookViewId="0">
      <selection activeCell="F52" sqref="F1:F1048576"/>
    </sheetView>
  </sheetViews>
  <sheetFormatPr defaultColWidth="9.140625" defaultRowHeight="12.75" x14ac:dyDescent="0.2"/>
  <cols>
    <col min="1" max="1" width="4.7109375" style="2" customWidth="1"/>
    <col min="2" max="2" width="9.7109375" style="2" customWidth="1"/>
    <col min="3" max="3" width="10.7109375" style="2" customWidth="1"/>
    <col min="4" max="4" width="8.7109375" style="2" customWidth="1"/>
    <col min="5" max="5" width="26.7109375" style="2" customWidth="1"/>
    <col min="6" max="7" width="12.7109375" style="2" customWidth="1"/>
    <col min="8" max="8" width="2.7109375" style="2" customWidth="1"/>
    <col min="9" max="9" width="12.7109375" style="24" customWidth="1"/>
    <col min="10" max="10" width="16.7109375" style="2" customWidth="1"/>
    <col min="11" max="11" width="12.7109375" style="24" customWidth="1"/>
    <col min="12" max="12" width="11.140625" style="24" customWidth="1"/>
    <col min="13" max="16384" width="9.140625" style="2"/>
  </cols>
  <sheetData>
    <row r="2" spans="1:12" s="35" customFormat="1" ht="20.25" x14ac:dyDescent="0.3">
      <c r="A2" s="45" t="s">
        <v>80</v>
      </c>
      <c r="B2" s="46"/>
      <c r="C2" s="47" t="s">
        <v>29</v>
      </c>
      <c r="D2" s="47"/>
      <c r="E2" s="47"/>
      <c r="F2" s="47"/>
      <c r="G2" s="47"/>
      <c r="H2" s="48"/>
      <c r="I2" s="104"/>
      <c r="J2" s="104"/>
      <c r="K2" s="105"/>
      <c r="L2" s="104"/>
    </row>
    <row r="3" spans="1:12" ht="13.5" customHeight="1" x14ac:dyDescent="0.25">
      <c r="A3" s="10"/>
      <c r="B3" s="9"/>
      <c r="C3" s="1"/>
      <c r="I3" s="103"/>
      <c r="L3" s="37"/>
    </row>
    <row r="4" spans="1:12" ht="13.5" customHeight="1" x14ac:dyDescent="0.25">
      <c r="A4" s="10"/>
      <c r="B4" s="9"/>
      <c r="C4" s="1"/>
      <c r="I4" s="103"/>
      <c r="L4" s="37"/>
    </row>
    <row r="5" spans="1:12" s="6" customFormat="1" ht="16.5" thickBot="1" x14ac:dyDescent="0.3">
      <c r="A5" s="87"/>
      <c r="B5" s="76" t="s">
        <v>9</v>
      </c>
      <c r="C5" s="77"/>
      <c r="D5" s="77"/>
      <c r="E5" s="77"/>
      <c r="F5" s="77"/>
      <c r="G5" s="77"/>
      <c r="H5" s="78"/>
      <c r="I5" s="18"/>
      <c r="J5" s="18"/>
      <c r="K5" s="8"/>
      <c r="L5" s="18"/>
    </row>
    <row r="6" spans="1:12" ht="13.5" customHeight="1" thickTop="1" x14ac:dyDescent="0.2">
      <c r="A6" s="10"/>
      <c r="B6" s="4"/>
      <c r="H6" s="24"/>
      <c r="J6" s="24"/>
      <c r="K6" s="27"/>
    </row>
    <row r="7" spans="1:12" ht="12.75" customHeight="1" x14ac:dyDescent="0.2">
      <c r="A7" s="10"/>
      <c r="B7" s="4"/>
      <c r="H7" s="24"/>
      <c r="J7" s="24"/>
      <c r="K7" s="27"/>
    </row>
    <row r="8" spans="1:12" x14ac:dyDescent="0.2">
      <c r="A8" s="64">
        <v>1</v>
      </c>
      <c r="B8" s="69" t="s">
        <v>126</v>
      </c>
      <c r="C8" s="312" t="s">
        <v>165</v>
      </c>
      <c r="D8" s="310"/>
      <c r="E8" s="310"/>
      <c r="F8" s="67"/>
      <c r="G8" s="67"/>
      <c r="H8" s="66"/>
      <c r="J8" s="24"/>
      <c r="K8" s="27"/>
    </row>
    <row r="9" spans="1:12" x14ac:dyDescent="0.2">
      <c r="A9" s="1"/>
      <c r="B9" s="10"/>
      <c r="C9" s="311"/>
      <c r="D9" s="311"/>
      <c r="E9" s="311"/>
      <c r="F9"/>
      <c r="G9"/>
      <c r="H9" s="24"/>
      <c r="J9" s="24"/>
      <c r="K9" s="27"/>
      <c r="L9"/>
    </row>
    <row r="10" spans="1:12" ht="13.5" thickBot="1" x14ac:dyDescent="0.25">
      <c r="A10" s="70"/>
      <c r="B10" s="59"/>
      <c r="C10" s="59" t="s">
        <v>8</v>
      </c>
      <c r="D10" s="25">
        <v>0.26</v>
      </c>
      <c r="E10" s="25"/>
      <c r="F10" s="61"/>
      <c r="G10" s="62">
        <f>D10*F10</f>
        <v>0</v>
      </c>
      <c r="H10" s="61"/>
      <c r="J10" s="24"/>
      <c r="K10" s="27"/>
      <c r="L10"/>
    </row>
    <row r="11" spans="1:12" ht="12.75" customHeight="1" thickTop="1" x14ac:dyDescent="0.2">
      <c r="A11" s="10"/>
      <c r="B11" s="4"/>
      <c r="H11" s="24"/>
      <c r="J11" s="24"/>
      <c r="K11" s="27"/>
    </row>
    <row r="12" spans="1:12" x14ac:dyDescent="0.2">
      <c r="A12" s="64">
        <v>2</v>
      </c>
      <c r="B12" s="69" t="s">
        <v>170</v>
      </c>
      <c r="C12" s="312" t="s">
        <v>171</v>
      </c>
      <c r="D12" s="310"/>
      <c r="E12" s="310"/>
      <c r="F12" s="67"/>
      <c r="G12" s="67"/>
      <c r="H12" s="66"/>
      <c r="J12" s="24"/>
      <c r="K12" s="27"/>
    </row>
    <row r="13" spans="1:12" x14ac:dyDescent="0.2">
      <c r="A13" s="1"/>
      <c r="B13" s="10"/>
      <c r="C13" s="311"/>
      <c r="D13" s="311"/>
      <c r="E13" s="311"/>
      <c r="F13"/>
      <c r="G13"/>
      <c r="H13" s="24"/>
      <c r="J13" s="24"/>
      <c r="K13" s="27"/>
      <c r="L13"/>
    </row>
    <row r="14" spans="1:12" ht="13.5" thickBot="1" x14ac:dyDescent="0.25">
      <c r="A14" s="70"/>
      <c r="B14" s="59"/>
      <c r="C14" s="59" t="s">
        <v>172</v>
      </c>
      <c r="D14" s="25">
        <v>0.26</v>
      </c>
      <c r="E14" s="25"/>
      <c r="F14" s="61"/>
      <c r="G14" s="62">
        <f>D14*F14</f>
        <v>0</v>
      </c>
      <c r="H14" s="61"/>
      <c r="J14" s="24"/>
      <c r="K14" s="27"/>
      <c r="L14"/>
    </row>
    <row r="15" spans="1:12" ht="13.5" thickTop="1" x14ac:dyDescent="0.2">
      <c r="A15" s="1"/>
      <c r="C15" s="10"/>
      <c r="H15" s="24"/>
      <c r="J15" s="24"/>
      <c r="K15" s="27"/>
      <c r="L15"/>
    </row>
    <row r="16" spans="1:12" ht="12.75" customHeight="1" x14ac:dyDescent="0.2">
      <c r="A16" s="64">
        <v>3</v>
      </c>
      <c r="B16" s="69" t="s">
        <v>96</v>
      </c>
      <c r="C16" s="312" t="s">
        <v>97</v>
      </c>
      <c r="D16" s="310"/>
      <c r="E16" s="310"/>
      <c r="F16" s="67"/>
      <c r="G16" s="67"/>
      <c r="H16" s="66"/>
      <c r="J16" s="24"/>
      <c r="K16" s="27"/>
      <c r="L16"/>
    </row>
    <row r="17" spans="1:12" ht="13.5" thickBot="1" x14ac:dyDescent="0.25">
      <c r="A17" s="70"/>
      <c r="B17" s="59"/>
      <c r="C17" s="59" t="s">
        <v>17</v>
      </c>
      <c r="D17" s="25">
        <v>20</v>
      </c>
      <c r="E17" s="25"/>
      <c r="F17" s="61"/>
      <c r="G17" s="62">
        <f>D17*F17</f>
        <v>0</v>
      </c>
      <c r="H17" s="61"/>
      <c r="J17" s="24"/>
      <c r="K17" s="27"/>
      <c r="L17"/>
    </row>
    <row r="18" spans="1:12" ht="13.5" thickTop="1" x14ac:dyDescent="0.2">
      <c r="A18" s="1"/>
      <c r="C18" s="10"/>
      <c r="H18" s="24"/>
      <c r="J18" s="24"/>
      <c r="K18" s="27"/>
      <c r="L18"/>
    </row>
    <row r="19" spans="1:12" x14ac:dyDescent="0.2">
      <c r="A19" s="64">
        <v>4</v>
      </c>
      <c r="B19" s="65" t="s">
        <v>33</v>
      </c>
      <c r="C19" s="308" t="s">
        <v>51</v>
      </c>
      <c r="D19" s="310"/>
      <c r="E19" s="310"/>
      <c r="F19" s="67"/>
      <c r="G19" s="67"/>
      <c r="H19" s="66"/>
      <c r="J19" s="24"/>
      <c r="K19" s="27"/>
      <c r="L19"/>
    </row>
    <row r="20" spans="1:12" x14ac:dyDescent="0.2">
      <c r="A20" s="1"/>
      <c r="C20" s="311"/>
      <c r="D20" s="311"/>
      <c r="E20" s="311"/>
      <c r="F20"/>
      <c r="G20"/>
      <c r="H20" s="24"/>
      <c r="J20" s="24"/>
      <c r="K20" s="27"/>
      <c r="L20"/>
    </row>
    <row r="21" spans="1:12" ht="13.5" thickBot="1" x14ac:dyDescent="0.25">
      <c r="A21" s="70"/>
      <c r="B21" s="25"/>
      <c r="C21" s="59" t="s">
        <v>2</v>
      </c>
      <c r="D21" s="25">
        <v>80</v>
      </c>
      <c r="E21" s="25"/>
      <c r="F21" s="61"/>
      <c r="G21" s="62">
        <f>D21*F21</f>
        <v>0</v>
      </c>
      <c r="H21" s="61"/>
      <c r="J21" s="24"/>
      <c r="K21" s="27"/>
      <c r="L21"/>
    </row>
    <row r="22" spans="1:12" ht="13.5" thickTop="1" x14ac:dyDescent="0.2">
      <c r="A22" s="1"/>
      <c r="C22" s="10"/>
      <c r="H22" s="24"/>
      <c r="J22" s="24"/>
      <c r="K22" s="27"/>
      <c r="L22"/>
    </row>
    <row r="23" spans="1:12" ht="12.75" customHeight="1" x14ac:dyDescent="0.2">
      <c r="A23" s="64">
        <v>5</v>
      </c>
      <c r="B23" s="65" t="s">
        <v>34</v>
      </c>
      <c r="C23" s="308" t="s">
        <v>173</v>
      </c>
      <c r="D23" s="310"/>
      <c r="E23" s="310"/>
      <c r="F23" s="69"/>
      <c r="G23" s="67"/>
      <c r="H23" s="66"/>
      <c r="J23" s="24"/>
      <c r="K23" s="27"/>
      <c r="L23"/>
    </row>
    <row r="24" spans="1:12" x14ac:dyDescent="0.2">
      <c r="A24" s="1"/>
      <c r="C24" s="311"/>
      <c r="D24" s="311"/>
      <c r="E24" s="311"/>
      <c r="F24"/>
      <c r="G24"/>
      <c r="H24" s="24"/>
      <c r="J24" s="24"/>
      <c r="K24" s="27"/>
      <c r="L24"/>
    </row>
    <row r="25" spans="1:12" ht="13.5" thickBot="1" x14ac:dyDescent="0.25">
      <c r="A25" s="70"/>
      <c r="B25" s="25"/>
      <c r="C25" s="59" t="s">
        <v>17</v>
      </c>
      <c r="D25" s="25">
        <v>2</v>
      </c>
      <c r="E25" s="25"/>
      <c r="F25" s="61"/>
      <c r="G25" s="62">
        <f>D25*F25</f>
        <v>0</v>
      </c>
      <c r="H25" s="61"/>
      <c r="J25" s="24"/>
      <c r="K25" s="27"/>
      <c r="L25"/>
    </row>
    <row r="26" spans="1:12" ht="13.5" thickTop="1" x14ac:dyDescent="0.2">
      <c r="A26" s="1"/>
      <c r="C26" s="10"/>
      <c r="H26" s="24"/>
      <c r="J26" s="24"/>
      <c r="K26" s="27"/>
      <c r="L26"/>
    </row>
    <row r="27" spans="1:12" ht="12.75" customHeight="1" x14ac:dyDescent="0.2">
      <c r="A27" s="64">
        <v>6</v>
      </c>
      <c r="B27" s="65" t="s">
        <v>35</v>
      </c>
      <c r="C27" s="308" t="s">
        <v>52</v>
      </c>
      <c r="D27" s="310"/>
      <c r="E27" s="310"/>
      <c r="F27" s="69"/>
      <c r="G27" s="67"/>
      <c r="H27" s="66"/>
      <c r="J27" s="24"/>
      <c r="K27" s="27"/>
      <c r="L27"/>
    </row>
    <row r="28" spans="1:12" x14ac:dyDescent="0.2">
      <c r="A28" s="1"/>
      <c r="C28" s="311"/>
      <c r="D28" s="311"/>
      <c r="E28" s="311"/>
      <c r="F28"/>
      <c r="G28"/>
      <c r="H28" s="24"/>
      <c r="J28" s="24"/>
      <c r="K28" s="27"/>
      <c r="L28"/>
    </row>
    <row r="29" spans="1:12" ht="13.5" thickBot="1" x14ac:dyDescent="0.25">
      <c r="A29" s="70"/>
      <c r="B29" s="25"/>
      <c r="C29" s="59" t="s">
        <v>17</v>
      </c>
      <c r="D29" s="25">
        <v>2</v>
      </c>
      <c r="E29" s="25"/>
      <c r="F29" s="61"/>
      <c r="G29" s="62">
        <f>D29*F29</f>
        <v>0</v>
      </c>
      <c r="H29" s="61"/>
      <c r="J29" s="24"/>
      <c r="K29" s="27"/>
      <c r="L29"/>
    </row>
    <row r="30" spans="1:12" ht="13.5" thickTop="1" x14ac:dyDescent="0.2">
      <c r="A30" s="1"/>
      <c r="C30" s="10"/>
      <c r="H30" s="24"/>
      <c r="J30" s="24"/>
      <c r="K30" s="27"/>
      <c r="L30"/>
    </row>
    <row r="31" spans="1:12" ht="12.75" customHeight="1" x14ac:dyDescent="0.2">
      <c r="A31" s="64">
        <v>7</v>
      </c>
      <c r="B31" s="69" t="s">
        <v>14</v>
      </c>
      <c r="C31" s="308" t="s">
        <v>174</v>
      </c>
      <c r="D31" s="308"/>
      <c r="E31" s="308"/>
      <c r="F31" s="69"/>
      <c r="G31" s="67"/>
      <c r="H31" s="66"/>
      <c r="J31" s="24"/>
      <c r="K31" s="27"/>
      <c r="L31"/>
    </row>
    <row r="32" spans="1:12" x14ac:dyDescent="0.2">
      <c r="A32" s="1"/>
      <c r="B32" s="10"/>
      <c r="C32" s="309"/>
      <c r="D32" s="309"/>
      <c r="E32" s="309"/>
      <c r="F32"/>
      <c r="G32"/>
      <c r="H32" s="24"/>
      <c r="J32" s="24"/>
      <c r="K32" s="27"/>
      <c r="L32"/>
    </row>
    <row r="33" spans="1:12" ht="13.5" thickBot="1" x14ac:dyDescent="0.25">
      <c r="A33" s="70"/>
      <c r="B33" s="59"/>
      <c r="C33" s="59" t="s">
        <v>17</v>
      </c>
      <c r="D33" s="25">
        <v>5</v>
      </c>
      <c r="E33" s="25"/>
      <c r="F33" s="61"/>
      <c r="G33" s="62">
        <f>D33*F33</f>
        <v>0</v>
      </c>
      <c r="H33" s="61"/>
      <c r="J33" s="24"/>
      <c r="K33" s="27"/>
      <c r="L33"/>
    </row>
    <row r="34" spans="1:12" ht="13.5" thickTop="1" x14ac:dyDescent="0.2">
      <c r="A34" s="1"/>
      <c r="B34" s="10"/>
      <c r="C34" s="10"/>
      <c r="H34" s="24"/>
      <c r="J34" s="24"/>
      <c r="K34" s="27"/>
      <c r="L34"/>
    </row>
    <row r="35" spans="1:12" ht="12.75" customHeight="1" x14ac:dyDescent="0.2">
      <c r="A35" s="64">
        <v>8</v>
      </c>
      <c r="B35" s="69" t="s">
        <v>58</v>
      </c>
      <c r="C35" s="308" t="s">
        <v>175</v>
      </c>
      <c r="D35" s="308"/>
      <c r="E35" s="308"/>
      <c r="F35" s="69"/>
      <c r="G35" s="67"/>
      <c r="H35" s="66"/>
      <c r="J35" s="24"/>
      <c r="K35" s="27"/>
      <c r="L35"/>
    </row>
    <row r="36" spans="1:12" ht="12.75" customHeight="1" x14ac:dyDescent="0.2">
      <c r="A36" s="1"/>
      <c r="B36" s="10"/>
      <c r="C36" s="309"/>
      <c r="D36" s="309"/>
      <c r="E36" s="309"/>
      <c r="F36" s="10"/>
      <c r="G36"/>
      <c r="H36" s="24"/>
      <c r="J36" s="24"/>
      <c r="K36" s="27"/>
      <c r="L36"/>
    </row>
    <row r="37" spans="1:12" x14ac:dyDescent="0.2">
      <c r="A37" s="1"/>
      <c r="B37" s="10"/>
      <c r="C37" s="309"/>
      <c r="D37" s="309"/>
      <c r="E37" s="309"/>
      <c r="F37"/>
      <c r="G37"/>
      <c r="H37" s="24"/>
      <c r="J37" s="24"/>
      <c r="K37" s="27"/>
      <c r="L37"/>
    </row>
    <row r="38" spans="1:12" ht="13.5" thickBot="1" x14ac:dyDescent="0.25">
      <c r="A38" s="70"/>
      <c r="B38" s="59"/>
      <c r="C38" s="59" t="s">
        <v>17</v>
      </c>
      <c r="D38" s="25">
        <v>2</v>
      </c>
      <c r="E38" s="25"/>
      <c r="F38" s="61"/>
      <c r="G38" s="62">
        <f>D38*F38</f>
        <v>0</v>
      </c>
      <c r="H38" s="61"/>
      <c r="J38" s="24"/>
      <c r="K38" s="27"/>
      <c r="L38"/>
    </row>
    <row r="39" spans="1:12" ht="13.5" thickTop="1" x14ac:dyDescent="0.2">
      <c r="A39" s="1"/>
      <c r="B39" s="10"/>
      <c r="C39" s="10"/>
      <c r="J39" s="24"/>
      <c r="K39" s="27"/>
      <c r="L39"/>
    </row>
    <row r="40" spans="1:12" ht="12.75" customHeight="1" x14ac:dyDescent="0.2">
      <c r="A40" s="64">
        <v>9</v>
      </c>
      <c r="B40" s="69" t="s">
        <v>99</v>
      </c>
      <c r="C40" s="308" t="s">
        <v>176</v>
      </c>
      <c r="D40" s="308"/>
      <c r="E40" s="308"/>
      <c r="F40" s="69"/>
      <c r="G40" s="67"/>
      <c r="H40" s="66"/>
      <c r="J40" s="24"/>
      <c r="K40" s="27"/>
      <c r="L40"/>
    </row>
    <row r="41" spans="1:12" x14ac:dyDescent="0.2">
      <c r="A41" s="1"/>
      <c r="B41" s="10"/>
      <c r="C41" s="309"/>
      <c r="D41" s="309"/>
      <c r="E41" s="309"/>
      <c r="F41"/>
      <c r="G41"/>
      <c r="H41" s="24"/>
      <c r="J41" s="24"/>
      <c r="K41" s="27"/>
      <c r="L41"/>
    </row>
    <row r="42" spans="1:12" ht="13.5" thickBot="1" x14ac:dyDescent="0.25">
      <c r="A42" s="70"/>
      <c r="B42" s="59"/>
      <c r="C42" s="59" t="s">
        <v>3</v>
      </c>
      <c r="D42" s="25">
        <v>10</v>
      </c>
      <c r="E42" s="25"/>
      <c r="F42" s="61"/>
      <c r="G42" s="62">
        <f>D42*F42</f>
        <v>0</v>
      </c>
      <c r="H42" s="61"/>
      <c r="J42" s="24"/>
      <c r="K42" s="27"/>
      <c r="L42"/>
    </row>
    <row r="43" spans="1:12" ht="13.5" thickTop="1" x14ac:dyDescent="0.2">
      <c r="A43" s="1"/>
      <c r="B43" s="10"/>
      <c r="C43" s="10"/>
      <c r="J43" s="24"/>
      <c r="K43" s="27"/>
      <c r="L43"/>
    </row>
    <row r="44" spans="1:12" ht="12.75" customHeight="1" x14ac:dyDescent="0.2">
      <c r="A44" s="64">
        <v>10</v>
      </c>
      <c r="B44" s="69" t="s">
        <v>15</v>
      </c>
      <c r="C44" s="308" t="s">
        <v>86</v>
      </c>
      <c r="D44" s="308"/>
      <c r="E44" s="308"/>
      <c r="F44" s="69"/>
      <c r="G44" s="67"/>
      <c r="H44" s="66"/>
      <c r="J44" s="24"/>
      <c r="L44"/>
    </row>
    <row r="45" spans="1:12" ht="12.75" customHeight="1" x14ac:dyDescent="0.2">
      <c r="A45" s="1"/>
      <c r="B45" s="10"/>
      <c r="C45" s="309"/>
      <c r="D45" s="309"/>
      <c r="E45" s="309"/>
      <c r="F45" s="10"/>
      <c r="G45"/>
      <c r="H45" s="24"/>
      <c r="J45" s="24"/>
      <c r="L45"/>
    </row>
    <row r="46" spans="1:12" x14ac:dyDescent="0.2">
      <c r="A46" s="1"/>
      <c r="B46" s="10"/>
      <c r="C46" s="309"/>
      <c r="D46" s="309"/>
      <c r="E46" s="309"/>
      <c r="F46"/>
      <c r="G46"/>
      <c r="H46" s="24"/>
      <c r="J46" s="24"/>
      <c r="L46"/>
    </row>
    <row r="47" spans="1:12" ht="13.5" thickBot="1" x14ac:dyDescent="0.25">
      <c r="A47" s="70"/>
      <c r="B47" s="59"/>
      <c r="C47" s="59" t="s">
        <v>2</v>
      </c>
      <c r="D47" s="25">
        <v>1300</v>
      </c>
      <c r="E47" s="25"/>
      <c r="F47" s="61"/>
      <c r="G47" s="62">
        <f>D47*F47</f>
        <v>0</v>
      </c>
      <c r="H47" s="61"/>
      <c r="J47" s="24"/>
      <c r="K47" s="27"/>
      <c r="L47"/>
    </row>
    <row r="48" spans="1:12" ht="13.5" thickTop="1" x14ac:dyDescent="0.2">
      <c r="A48" s="1"/>
      <c r="B48" s="10"/>
      <c r="C48" s="10"/>
      <c r="H48" s="24"/>
      <c r="J48" s="24"/>
      <c r="K48" s="27"/>
      <c r="L48"/>
    </row>
    <row r="49" spans="1:12" ht="12.75" customHeight="1" x14ac:dyDescent="0.2">
      <c r="A49" s="64">
        <v>11</v>
      </c>
      <c r="B49" s="69" t="s">
        <v>64</v>
      </c>
      <c r="C49" s="308" t="s">
        <v>87</v>
      </c>
      <c r="D49" s="310"/>
      <c r="E49" s="310"/>
      <c r="F49" s="69"/>
      <c r="G49" s="67"/>
      <c r="H49" s="66"/>
      <c r="J49" s="24"/>
      <c r="L49"/>
    </row>
    <row r="50" spans="1:12" x14ac:dyDescent="0.2">
      <c r="A50" s="1"/>
      <c r="B50" s="10"/>
      <c r="C50" s="311"/>
      <c r="D50" s="311"/>
      <c r="E50" s="311"/>
      <c r="F50"/>
      <c r="G50"/>
      <c r="H50" s="24"/>
      <c r="J50" s="24"/>
      <c r="L50"/>
    </row>
    <row r="51" spans="1:12" ht="13.5" thickBot="1" x14ac:dyDescent="0.25">
      <c r="A51" s="70"/>
      <c r="B51" s="59"/>
      <c r="C51" s="59" t="s">
        <v>0</v>
      </c>
      <c r="D51" s="25">
        <v>10</v>
      </c>
      <c r="E51" s="25"/>
      <c r="F51" s="61"/>
      <c r="G51" s="62">
        <f>D51*F51</f>
        <v>0</v>
      </c>
      <c r="H51" s="61"/>
      <c r="J51" s="24"/>
      <c r="K51" s="27"/>
      <c r="L51"/>
    </row>
    <row r="52" spans="1:12" ht="13.5" thickTop="1" x14ac:dyDescent="0.2">
      <c r="A52" s="1"/>
      <c r="B52" s="10"/>
      <c r="C52" s="10"/>
      <c r="H52" s="24"/>
      <c r="J52" s="24"/>
      <c r="K52" s="27"/>
      <c r="L52"/>
    </row>
    <row r="53" spans="1:12" ht="12.75" customHeight="1" x14ac:dyDescent="0.2">
      <c r="A53" s="64">
        <v>12</v>
      </c>
      <c r="B53" s="69" t="s">
        <v>36</v>
      </c>
      <c r="C53" s="308" t="s">
        <v>88</v>
      </c>
      <c r="D53" s="308"/>
      <c r="E53" s="308"/>
      <c r="F53" s="69"/>
      <c r="G53" s="67"/>
      <c r="H53" s="66"/>
      <c r="J53" s="24"/>
      <c r="K53" s="27"/>
      <c r="L53"/>
    </row>
    <row r="54" spans="1:12" ht="12.75" customHeight="1" x14ac:dyDescent="0.2">
      <c r="A54" s="1"/>
      <c r="B54" s="10"/>
      <c r="C54" s="309"/>
      <c r="D54" s="309"/>
      <c r="E54" s="309"/>
      <c r="F54" s="10"/>
      <c r="G54"/>
      <c r="H54" s="24"/>
      <c r="J54" s="24"/>
      <c r="K54" s="27"/>
      <c r="L54"/>
    </row>
    <row r="55" spans="1:12" x14ac:dyDescent="0.2">
      <c r="A55" s="1"/>
      <c r="B55" s="10"/>
      <c r="C55" s="309"/>
      <c r="D55" s="309"/>
      <c r="E55" s="309"/>
      <c r="F55"/>
      <c r="G55"/>
      <c r="H55" s="24"/>
      <c r="J55" s="24"/>
      <c r="K55" s="27"/>
      <c r="L55"/>
    </row>
    <row r="56" spans="1:12" x14ac:dyDescent="0.2">
      <c r="A56" s="1"/>
      <c r="B56" s="10"/>
      <c r="C56" s="309"/>
      <c r="D56" s="309"/>
      <c r="E56" s="309"/>
      <c r="F56" s="10"/>
      <c r="G56"/>
      <c r="H56" s="24"/>
      <c r="J56" s="24"/>
      <c r="K56" s="27"/>
      <c r="L56"/>
    </row>
    <row r="57" spans="1:12" ht="13.5" thickBot="1" x14ac:dyDescent="0.25">
      <c r="A57" s="70"/>
      <c r="B57" s="59"/>
      <c r="C57" s="59" t="s">
        <v>0</v>
      </c>
      <c r="D57" s="25">
        <v>30</v>
      </c>
      <c r="E57" s="25"/>
      <c r="F57" s="61"/>
      <c r="G57" s="62">
        <f>D57*F57</f>
        <v>0</v>
      </c>
      <c r="H57" s="61"/>
      <c r="J57" s="24"/>
      <c r="K57" s="27"/>
      <c r="L57"/>
    </row>
    <row r="58" spans="1:12" ht="12.75" customHeight="1" thickTop="1" x14ac:dyDescent="0.2">
      <c r="A58" s="1"/>
      <c r="B58" s="10"/>
      <c r="C58" s="10"/>
      <c r="H58" s="24"/>
      <c r="J58" s="24"/>
      <c r="K58" s="27"/>
      <c r="L58"/>
    </row>
    <row r="59" spans="1:12" x14ac:dyDescent="0.2">
      <c r="A59" s="64">
        <v>13</v>
      </c>
      <c r="B59" s="69" t="s">
        <v>37</v>
      </c>
      <c r="C59" s="308" t="s">
        <v>166</v>
      </c>
      <c r="D59" s="310"/>
      <c r="E59" s="310"/>
      <c r="F59" s="69"/>
      <c r="G59" s="67"/>
      <c r="H59" s="66"/>
      <c r="J59" s="24"/>
      <c r="K59" s="27"/>
      <c r="L59"/>
    </row>
    <row r="60" spans="1:12" x14ac:dyDescent="0.2">
      <c r="A60" s="1"/>
      <c r="B60" s="10"/>
      <c r="C60" s="309"/>
      <c r="D60" s="311"/>
      <c r="E60" s="311"/>
      <c r="F60" s="10"/>
      <c r="G60"/>
      <c r="H60" s="24"/>
      <c r="J60" s="24"/>
      <c r="K60" s="27"/>
      <c r="L60"/>
    </row>
    <row r="61" spans="1:12" x14ac:dyDescent="0.2">
      <c r="A61" s="1"/>
      <c r="B61" s="10"/>
      <c r="C61" s="311"/>
      <c r="D61" s="311"/>
      <c r="E61" s="311"/>
      <c r="F61"/>
      <c r="G61"/>
      <c r="H61" s="24"/>
      <c r="J61" s="24"/>
      <c r="K61" s="27"/>
      <c r="L61"/>
    </row>
    <row r="62" spans="1:12" ht="13.5" thickBot="1" x14ac:dyDescent="0.25">
      <c r="A62" s="70"/>
      <c r="B62" s="59"/>
      <c r="C62" s="59" t="s">
        <v>0</v>
      </c>
      <c r="D62" s="25">
        <v>30</v>
      </c>
      <c r="E62" s="25"/>
      <c r="F62" s="61"/>
      <c r="G62" s="62">
        <f>D62*F62</f>
        <v>0</v>
      </c>
      <c r="H62" s="61"/>
      <c r="J62" s="24"/>
      <c r="K62" s="27"/>
      <c r="L62"/>
    </row>
    <row r="63" spans="1:12" ht="13.5" thickTop="1" x14ac:dyDescent="0.2">
      <c r="A63" s="1"/>
      <c r="B63" s="10"/>
      <c r="C63" s="10"/>
      <c r="F63" s="24"/>
      <c r="G63" s="27"/>
      <c r="H63" s="24"/>
      <c r="J63" s="24"/>
      <c r="K63" s="27"/>
      <c r="L63"/>
    </row>
    <row r="64" spans="1:12" ht="12.75" customHeight="1" x14ac:dyDescent="0.2">
      <c r="A64" s="64">
        <v>14</v>
      </c>
      <c r="B64" s="102" t="s">
        <v>127</v>
      </c>
      <c r="C64" s="308" t="s">
        <v>167</v>
      </c>
      <c r="D64" s="308"/>
      <c r="E64" s="308"/>
      <c r="F64" s="69"/>
      <c r="G64" s="67"/>
      <c r="H64" s="66"/>
      <c r="J64" s="24"/>
      <c r="K64" s="27"/>
      <c r="L64"/>
    </row>
    <row r="65" spans="1:12" x14ac:dyDescent="0.2">
      <c r="A65" s="1"/>
      <c r="B65" s="58"/>
      <c r="C65" s="309"/>
      <c r="D65" s="309"/>
      <c r="E65" s="309"/>
      <c r="F65" s="10"/>
      <c r="G65"/>
      <c r="H65" s="24"/>
      <c r="J65" s="24"/>
      <c r="K65" s="27"/>
      <c r="L65"/>
    </row>
    <row r="66" spans="1:12" ht="13.5" thickBot="1" x14ac:dyDescent="0.25">
      <c r="A66" s="70"/>
      <c r="B66" s="59"/>
      <c r="C66" s="59" t="s">
        <v>1</v>
      </c>
      <c r="D66" s="25">
        <v>2</v>
      </c>
      <c r="E66" s="25"/>
      <c r="F66" s="61"/>
      <c r="G66" s="62">
        <f>D66*F66</f>
        <v>0</v>
      </c>
      <c r="H66" s="61"/>
      <c r="J66" s="24"/>
      <c r="K66" s="27"/>
      <c r="L66"/>
    </row>
    <row r="67" spans="1:12" ht="13.5" thickTop="1" x14ac:dyDescent="0.2">
      <c r="A67" s="1"/>
      <c r="B67" s="10"/>
      <c r="C67" s="10"/>
      <c r="J67" s="24"/>
      <c r="K67" s="27"/>
      <c r="L67"/>
    </row>
    <row r="68" spans="1:12" ht="12.75" customHeight="1" x14ac:dyDescent="0.2">
      <c r="A68" s="64">
        <v>15</v>
      </c>
      <c r="B68" s="69" t="s">
        <v>38</v>
      </c>
      <c r="C68" s="308" t="s">
        <v>197</v>
      </c>
      <c r="D68" s="308"/>
      <c r="E68" s="308"/>
      <c r="F68" s="69"/>
      <c r="G68" s="67"/>
      <c r="H68" s="66"/>
      <c r="J68" s="24"/>
      <c r="K68" s="27"/>
      <c r="L68"/>
    </row>
    <row r="69" spans="1:12" ht="12.75" customHeight="1" x14ac:dyDescent="0.2">
      <c r="A69" s="1"/>
      <c r="B69" s="10"/>
      <c r="C69" s="309"/>
      <c r="D69" s="309"/>
      <c r="E69" s="309"/>
      <c r="F69"/>
      <c r="G69"/>
      <c r="H69" s="24"/>
      <c r="J69" s="24"/>
      <c r="K69" s="27"/>
      <c r="L69"/>
    </row>
    <row r="70" spans="1:12" ht="12.75" customHeight="1" thickBot="1" x14ac:dyDescent="0.25">
      <c r="A70" s="70"/>
      <c r="B70" s="59"/>
      <c r="C70" s="59" t="s">
        <v>57</v>
      </c>
      <c r="D70" s="25">
        <v>60</v>
      </c>
      <c r="E70" s="25"/>
      <c r="F70" s="61"/>
      <c r="G70" s="62">
        <f>D70*F70</f>
        <v>0</v>
      </c>
      <c r="H70" s="61"/>
      <c r="J70" s="24"/>
      <c r="K70" s="27"/>
      <c r="L70"/>
    </row>
    <row r="71" spans="1:12" ht="12.75" customHeight="1" thickTop="1" x14ac:dyDescent="0.2">
      <c r="A71" s="1"/>
      <c r="B71" s="10"/>
      <c r="C71" s="10"/>
      <c r="D71" s="40"/>
      <c r="H71" s="24"/>
      <c r="J71" s="24"/>
      <c r="K71" s="27"/>
      <c r="L71"/>
    </row>
    <row r="72" spans="1:12" ht="12.75" customHeight="1" x14ac:dyDescent="0.2">
      <c r="A72" s="64">
        <v>16</v>
      </c>
      <c r="B72" s="69" t="s">
        <v>16</v>
      </c>
      <c r="C72" s="308" t="s">
        <v>95</v>
      </c>
      <c r="D72" s="308"/>
      <c r="E72" s="308"/>
      <c r="F72" s="69"/>
      <c r="G72" s="67"/>
      <c r="H72" s="66"/>
      <c r="J72" s="24"/>
      <c r="K72" s="27"/>
      <c r="L72"/>
    </row>
    <row r="73" spans="1:12" x14ac:dyDescent="0.2">
      <c r="A73" s="1"/>
      <c r="B73" s="10"/>
      <c r="C73" s="309"/>
      <c r="D73" s="309"/>
      <c r="E73" s="309"/>
      <c r="F73" s="10"/>
      <c r="G73"/>
      <c r="H73" s="24"/>
      <c r="J73" s="24"/>
      <c r="K73" s="27"/>
      <c r="L73"/>
    </row>
    <row r="74" spans="1:12" x14ac:dyDescent="0.2">
      <c r="A74" s="1"/>
      <c r="B74" s="10"/>
      <c r="C74" s="309"/>
      <c r="D74" s="309"/>
      <c r="E74" s="309"/>
      <c r="F74" s="10"/>
      <c r="G74"/>
      <c r="H74" s="24"/>
      <c r="J74" s="24"/>
      <c r="K74" s="27"/>
      <c r="L74"/>
    </row>
    <row r="75" spans="1:12" ht="12.75" customHeight="1" thickBot="1" x14ac:dyDescent="0.25">
      <c r="A75" s="70"/>
      <c r="B75" s="59"/>
      <c r="C75" s="59" t="s">
        <v>17</v>
      </c>
      <c r="D75" s="25">
        <v>10</v>
      </c>
      <c r="E75" s="25"/>
      <c r="F75" s="61"/>
      <c r="G75" s="62">
        <f>D75*F75</f>
        <v>0</v>
      </c>
      <c r="H75" s="61"/>
      <c r="J75" s="24"/>
      <c r="K75" s="27"/>
      <c r="L75"/>
    </row>
    <row r="76" spans="1:12" ht="12.75" customHeight="1" thickTop="1" x14ac:dyDescent="0.2">
      <c r="A76" s="1"/>
      <c r="B76" s="10"/>
      <c r="C76" s="10"/>
      <c r="D76" s="40"/>
      <c r="H76" s="24"/>
      <c r="J76" s="24"/>
      <c r="K76" s="27"/>
      <c r="L76"/>
    </row>
    <row r="77" spans="1:12" ht="12.75" customHeight="1" x14ac:dyDescent="0.2">
      <c r="A77" s="64">
        <v>17</v>
      </c>
      <c r="B77" s="69" t="s">
        <v>16</v>
      </c>
      <c r="C77" s="308" t="s">
        <v>206</v>
      </c>
      <c r="D77" s="308"/>
      <c r="E77" s="308"/>
      <c r="F77" s="69"/>
      <c r="G77" s="67"/>
      <c r="H77" s="66"/>
      <c r="J77" s="24"/>
      <c r="K77" s="27"/>
      <c r="L77"/>
    </row>
    <row r="78" spans="1:12" ht="12.75" customHeight="1" thickBot="1" x14ac:dyDescent="0.25">
      <c r="A78" s="70"/>
      <c r="B78" s="59"/>
      <c r="C78" s="59" t="s">
        <v>17</v>
      </c>
      <c r="D78" s="25">
        <v>2</v>
      </c>
      <c r="E78" s="25"/>
      <c r="F78" s="61"/>
      <c r="G78" s="62">
        <f>D78*F78</f>
        <v>0</v>
      </c>
      <c r="H78" s="61"/>
      <c r="J78" s="24"/>
      <c r="K78" s="27"/>
      <c r="L78"/>
    </row>
    <row r="79" spans="1:12" ht="13.5" thickTop="1" x14ac:dyDescent="0.2">
      <c r="A79" s="1"/>
      <c r="B79" s="1"/>
      <c r="H79" s="24"/>
      <c r="J79" s="24"/>
      <c r="K79" s="27"/>
      <c r="L79"/>
    </row>
    <row r="80" spans="1:12" ht="16.5" thickBot="1" x14ac:dyDescent="0.3">
      <c r="A80" s="75"/>
      <c r="B80" s="75"/>
      <c r="C80" s="75" t="s">
        <v>10</v>
      </c>
      <c r="D80" s="77"/>
      <c r="E80" s="77"/>
      <c r="F80" s="75"/>
      <c r="G80" s="89">
        <f>SUM(G8:G79)</f>
        <v>0</v>
      </c>
      <c r="H80" s="75" t="s">
        <v>21</v>
      </c>
      <c r="J80" s="24"/>
      <c r="K80" s="27"/>
      <c r="L80"/>
    </row>
    <row r="81" spans="1:12" ht="13.5" thickTop="1" x14ac:dyDescent="0.2">
      <c r="A81" s="1"/>
      <c r="B81" s="1"/>
      <c r="H81" s="24"/>
      <c r="J81" s="24"/>
      <c r="K81" s="27"/>
      <c r="L81"/>
    </row>
    <row r="82" spans="1:12" ht="12.75" customHeight="1" x14ac:dyDescent="0.2">
      <c r="A82" s="3"/>
      <c r="B82" s="1"/>
      <c r="C82" s="38"/>
      <c r="H82" s="24"/>
      <c r="J82" s="24"/>
      <c r="K82" s="27"/>
      <c r="L82"/>
    </row>
    <row r="83" spans="1:12" x14ac:dyDescent="0.2">
      <c r="A83" s="1"/>
      <c r="B83" s="1"/>
      <c r="H83" s="24"/>
      <c r="J83" s="24"/>
      <c r="K83" s="27"/>
      <c r="L83"/>
    </row>
    <row r="84" spans="1:12" x14ac:dyDescent="0.2">
      <c r="A84" s="1"/>
      <c r="B84" s="1"/>
      <c r="H84" s="24"/>
      <c r="J84" s="24"/>
      <c r="K84" s="27"/>
      <c r="L84"/>
    </row>
    <row r="85" spans="1:12" x14ac:dyDescent="0.2">
      <c r="A85" s="1"/>
      <c r="B85" s="1"/>
      <c r="H85" s="24"/>
      <c r="J85" s="24"/>
      <c r="K85" s="27"/>
      <c r="L85"/>
    </row>
    <row r="86" spans="1:12" ht="12.75" customHeight="1" x14ac:dyDescent="0.2">
      <c r="A86" s="1"/>
      <c r="B86" s="1"/>
      <c r="H86" s="24"/>
      <c r="J86" s="24"/>
      <c r="K86" s="27"/>
      <c r="L86"/>
    </row>
    <row r="87" spans="1:12" x14ac:dyDescent="0.2">
      <c r="A87" s="1"/>
      <c r="B87" s="1"/>
      <c r="H87" s="24"/>
      <c r="J87" s="24"/>
      <c r="K87" s="27"/>
      <c r="L87"/>
    </row>
    <row r="88" spans="1:12" x14ac:dyDescent="0.2">
      <c r="A88" s="1"/>
      <c r="B88" s="1"/>
      <c r="H88" s="24"/>
      <c r="J88" s="24"/>
      <c r="K88" s="27"/>
      <c r="L88"/>
    </row>
    <row r="89" spans="1:12" x14ac:dyDescent="0.2">
      <c r="A89" s="1"/>
      <c r="B89" s="1"/>
      <c r="H89" s="24"/>
      <c r="J89" s="24"/>
      <c r="K89" s="27"/>
      <c r="L89"/>
    </row>
    <row r="90" spans="1:12" x14ac:dyDescent="0.2">
      <c r="A90" s="1"/>
      <c r="B90" s="1"/>
      <c r="H90" s="24"/>
      <c r="J90" s="24"/>
    </row>
    <row r="91" spans="1:12" ht="15.75" x14ac:dyDescent="0.25">
      <c r="A91" s="1"/>
      <c r="B91" s="1"/>
      <c r="H91" s="24"/>
      <c r="I91" s="106"/>
      <c r="J91" s="24"/>
      <c r="K91" s="12"/>
      <c r="L91" s="11"/>
    </row>
    <row r="92" spans="1:12" x14ac:dyDescent="0.2">
      <c r="A92" s="1"/>
      <c r="B92" s="1"/>
      <c r="H92" s="24"/>
      <c r="J92" s="24"/>
    </row>
    <row r="93" spans="1:12" x14ac:dyDescent="0.2">
      <c r="A93" s="1"/>
      <c r="B93" s="1"/>
      <c r="H93" s="24"/>
      <c r="J93" s="24"/>
    </row>
    <row r="94" spans="1:12" x14ac:dyDescent="0.2">
      <c r="A94" s="1"/>
      <c r="B94" s="1"/>
      <c r="H94" s="24"/>
      <c r="J94" s="24"/>
    </row>
    <row r="95" spans="1:12" x14ac:dyDescent="0.2">
      <c r="A95" s="1"/>
      <c r="B95" s="1"/>
      <c r="H95" s="24"/>
      <c r="J95" s="24"/>
    </row>
    <row r="96" spans="1:12" x14ac:dyDescent="0.2">
      <c r="A96" s="1"/>
      <c r="B96" s="1"/>
      <c r="H96" s="24"/>
      <c r="J96" s="24"/>
    </row>
    <row r="97" spans="1:10" x14ac:dyDescent="0.2">
      <c r="A97" s="1"/>
      <c r="B97" s="1"/>
      <c r="H97" s="24"/>
      <c r="J97" s="24"/>
    </row>
    <row r="98" spans="1:10" x14ac:dyDescent="0.2">
      <c r="A98" s="1"/>
      <c r="B98" s="1"/>
      <c r="J98" s="24"/>
    </row>
    <row r="99" spans="1:10" x14ac:dyDescent="0.2">
      <c r="A99" s="1"/>
      <c r="B99" s="1"/>
      <c r="J99" s="24"/>
    </row>
    <row r="100" spans="1:10" x14ac:dyDescent="0.2">
      <c r="A100" s="1"/>
      <c r="B100" s="1"/>
      <c r="J100" s="24"/>
    </row>
    <row r="101" spans="1:10" x14ac:dyDescent="0.2">
      <c r="A101" s="1"/>
      <c r="B101" s="1"/>
      <c r="J101" s="24"/>
    </row>
    <row r="102" spans="1:10" x14ac:dyDescent="0.2">
      <c r="A102" s="1"/>
      <c r="B102" s="1"/>
      <c r="J102" s="24"/>
    </row>
    <row r="103" spans="1:10" x14ac:dyDescent="0.2">
      <c r="A103" s="1"/>
      <c r="B103" s="1"/>
      <c r="J103" s="24"/>
    </row>
    <row r="104" spans="1:10" x14ac:dyDescent="0.2">
      <c r="A104" s="1"/>
      <c r="B104" s="1"/>
      <c r="J104" s="24"/>
    </row>
    <row r="105" spans="1:10" x14ac:dyDescent="0.2">
      <c r="A105" s="1"/>
      <c r="B105" s="1"/>
      <c r="J105" s="24"/>
    </row>
    <row r="106" spans="1:10" x14ac:dyDescent="0.2">
      <c r="A106" s="1"/>
      <c r="B106" s="1"/>
      <c r="J106" s="24"/>
    </row>
    <row r="107" spans="1:10" x14ac:dyDescent="0.2">
      <c r="A107" s="1"/>
      <c r="B107" s="1"/>
      <c r="J107" s="24"/>
    </row>
    <row r="108" spans="1:10" x14ac:dyDescent="0.2">
      <c r="A108" s="1"/>
      <c r="B108" s="1"/>
      <c r="J108" s="24"/>
    </row>
    <row r="109" spans="1:10" x14ac:dyDescent="0.2">
      <c r="A109" s="1"/>
      <c r="B109" s="1"/>
    </row>
    <row r="110" spans="1:10" x14ac:dyDescent="0.2">
      <c r="A110" s="1"/>
      <c r="B110" s="1"/>
    </row>
    <row r="111" spans="1:10" x14ac:dyDescent="0.2">
      <c r="A111" s="1"/>
      <c r="B111" s="1"/>
    </row>
    <row r="112" spans="1:10" x14ac:dyDescent="0.2">
      <c r="A112" s="1"/>
      <c r="B112" s="1"/>
    </row>
    <row r="113" spans="1:2" x14ac:dyDescent="0.2">
      <c r="A113" s="1"/>
      <c r="B113" s="1"/>
    </row>
    <row r="114" spans="1:2" x14ac:dyDescent="0.2">
      <c r="A114" s="1"/>
      <c r="B114" s="1"/>
    </row>
    <row r="115" spans="1:2" x14ac:dyDescent="0.2">
      <c r="A115" s="1"/>
      <c r="B115" s="1"/>
    </row>
    <row r="116" spans="1:2" x14ac:dyDescent="0.2">
      <c r="A116" s="1"/>
      <c r="B116" s="1"/>
    </row>
    <row r="117" spans="1:2" x14ac:dyDescent="0.2">
      <c r="A117" s="1"/>
      <c r="B117" s="1"/>
    </row>
    <row r="118" spans="1:2" x14ac:dyDescent="0.2">
      <c r="A118" s="1"/>
      <c r="B118" s="1"/>
    </row>
    <row r="119" spans="1:2" x14ac:dyDescent="0.2">
      <c r="A119" s="1"/>
      <c r="B119" s="1"/>
    </row>
    <row r="120" spans="1:2" x14ac:dyDescent="0.2">
      <c r="A120" s="1"/>
      <c r="B120" s="1"/>
    </row>
    <row r="121" spans="1:2" x14ac:dyDescent="0.2">
      <c r="A121" s="1"/>
      <c r="B121" s="1"/>
    </row>
    <row r="122" spans="1:2" x14ac:dyDescent="0.2">
      <c r="A122" s="1"/>
      <c r="B122" s="1"/>
    </row>
    <row r="123" spans="1:2" x14ac:dyDescent="0.2">
      <c r="A123" s="1"/>
      <c r="B123" s="1"/>
    </row>
    <row r="124" spans="1:2" x14ac:dyDescent="0.2">
      <c r="A124" s="1"/>
      <c r="B124" s="1"/>
    </row>
    <row r="125" spans="1:2" x14ac:dyDescent="0.2">
      <c r="A125" s="1"/>
      <c r="B125" s="1"/>
    </row>
    <row r="126" spans="1:2" x14ac:dyDescent="0.2">
      <c r="A126" s="1"/>
      <c r="B126" s="1"/>
    </row>
    <row r="127" spans="1:2" x14ac:dyDescent="0.2">
      <c r="A127" s="1"/>
      <c r="B127" s="1"/>
    </row>
    <row r="128" spans="1:2" x14ac:dyDescent="0.2">
      <c r="A128" s="1"/>
      <c r="B128" s="1"/>
    </row>
    <row r="129" spans="1:2" x14ac:dyDescent="0.2">
      <c r="A129" s="1"/>
      <c r="B129" s="1"/>
    </row>
    <row r="130" spans="1:2" x14ac:dyDescent="0.2">
      <c r="A130" s="1"/>
      <c r="B130" s="1"/>
    </row>
    <row r="131" spans="1:2" x14ac:dyDescent="0.2">
      <c r="A131" s="1"/>
      <c r="B131" s="1"/>
    </row>
    <row r="132" spans="1:2" x14ac:dyDescent="0.2">
      <c r="A132" s="1"/>
      <c r="B132" s="1"/>
    </row>
    <row r="133" spans="1:2" x14ac:dyDescent="0.2">
      <c r="A133" s="1"/>
      <c r="B133" s="1"/>
    </row>
    <row r="134" spans="1:2" x14ac:dyDescent="0.2">
      <c r="A134" s="1"/>
      <c r="B134" s="1"/>
    </row>
    <row r="135" spans="1:2" x14ac:dyDescent="0.2">
      <c r="A135" s="1"/>
      <c r="B135" s="1"/>
    </row>
    <row r="136" spans="1:2" x14ac:dyDescent="0.2">
      <c r="A136" s="1"/>
      <c r="B136" s="1"/>
    </row>
    <row r="137" spans="1:2" x14ac:dyDescent="0.2">
      <c r="A137" s="1"/>
      <c r="B137" s="1"/>
    </row>
    <row r="138" spans="1:2" x14ac:dyDescent="0.2">
      <c r="A138" s="1"/>
      <c r="B138" s="1"/>
    </row>
    <row r="139" spans="1:2" x14ac:dyDescent="0.2">
      <c r="A139" s="1"/>
      <c r="B139" s="1"/>
    </row>
    <row r="140" spans="1:2" x14ac:dyDescent="0.2">
      <c r="A140" s="1"/>
      <c r="B140" s="1"/>
    </row>
    <row r="141" spans="1:2" x14ac:dyDescent="0.2">
      <c r="A141" s="1"/>
      <c r="B141" s="1"/>
    </row>
    <row r="142" spans="1:2" x14ac:dyDescent="0.2">
      <c r="A142" s="1"/>
      <c r="B142" s="1"/>
    </row>
    <row r="143" spans="1:2" x14ac:dyDescent="0.2">
      <c r="A143" s="1"/>
      <c r="B143" s="1"/>
    </row>
    <row r="144" spans="1:2" x14ac:dyDescent="0.2">
      <c r="A144" s="1"/>
      <c r="B144" s="1"/>
    </row>
    <row r="145" spans="1:2" x14ac:dyDescent="0.2">
      <c r="A145" s="1"/>
      <c r="B145" s="1"/>
    </row>
    <row r="146" spans="1:2" x14ac:dyDescent="0.2">
      <c r="A146" s="1"/>
      <c r="B146" s="1"/>
    </row>
    <row r="147" spans="1:2" x14ac:dyDescent="0.2">
      <c r="A147" s="1"/>
      <c r="B147" s="1"/>
    </row>
    <row r="148" spans="1:2" x14ac:dyDescent="0.2">
      <c r="A148" s="1"/>
      <c r="B148" s="1"/>
    </row>
    <row r="149" spans="1:2" x14ac:dyDescent="0.2">
      <c r="A149" s="1"/>
      <c r="B149" s="1"/>
    </row>
    <row r="150" spans="1:2" x14ac:dyDescent="0.2">
      <c r="A150" s="1"/>
      <c r="B150" s="1"/>
    </row>
    <row r="151" spans="1:2" x14ac:dyDescent="0.2">
      <c r="A151" s="1"/>
      <c r="B151" s="1"/>
    </row>
    <row r="152" spans="1:2" x14ac:dyDescent="0.2">
      <c r="A152" s="1"/>
      <c r="B152" s="1"/>
    </row>
    <row r="153" spans="1:2" x14ac:dyDescent="0.2">
      <c r="A153" s="1"/>
      <c r="B153" s="1"/>
    </row>
    <row r="154" spans="1:2" x14ac:dyDescent="0.2">
      <c r="A154" s="1"/>
      <c r="B154" s="1"/>
    </row>
    <row r="155" spans="1:2" x14ac:dyDescent="0.2">
      <c r="A155" s="1"/>
      <c r="B155" s="1"/>
    </row>
    <row r="156" spans="1:2" x14ac:dyDescent="0.2">
      <c r="A156" s="1"/>
      <c r="B156" s="1"/>
    </row>
    <row r="157" spans="1:2" x14ac:dyDescent="0.2">
      <c r="A157" s="1"/>
      <c r="B157" s="1"/>
    </row>
    <row r="158" spans="1:2" x14ac:dyDescent="0.2">
      <c r="A158" s="1"/>
      <c r="B158" s="1"/>
    </row>
    <row r="159" spans="1:2" x14ac:dyDescent="0.2">
      <c r="A159" s="1"/>
      <c r="B159" s="1"/>
    </row>
    <row r="160" spans="1:2" x14ac:dyDescent="0.2">
      <c r="A160" s="1"/>
      <c r="B160" s="1"/>
    </row>
    <row r="161" spans="1:2" x14ac:dyDescent="0.2">
      <c r="A161" s="1"/>
      <c r="B161" s="1"/>
    </row>
    <row r="162" spans="1:2" x14ac:dyDescent="0.2">
      <c r="A162" s="1"/>
      <c r="B162" s="1"/>
    </row>
    <row r="163" spans="1:2" x14ac:dyDescent="0.2">
      <c r="A163" s="1"/>
      <c r="B163" s="1"/>
    </row>
    <row r="164" spans="1:2" x14ac:dyDescent="0.2">
      <c r="A164" s="1"/>
      <c r="B164" s="1"/>
    </row>
    <row r="165" spans="1:2" x14ac:dyDescent="0.2">
      <c r="A165" s="1"/>
      <c r="B165" s="1"/>
    </row>
    <row r="166" spans="1:2" x14ac:dyDescent="0.2">
      <c r="A166" s="1"/>
      <c r="B166" s="1"/>
    </row>
    <row r="167" spans="1:2" x14ac:dyDescent="0.2">
      <c r="A167" s="1"/>
      <c r="B167" s="1"/>
    </row>
    <row r="168" spans="1:2" x14ac:dyDescent="0.2">
      <c r="A168" s="1"/>
      <c r="B168" s="1"/>
    </row>
    <row r="169" spans="1:2" x14ac:dyDescent="0.2">
      <c r="A169" s="1"/>
      <c r="B169" s="1"/>
    </row>
    <row r="170" spans="1:2" x14ac:dyDescent="0.2">
      <c r="A170" s="1"/>
      <c r="B170" s="1"/>
    </row>
    <row r="171" spans="1:2" x14ac:dyDescent="0.2">
      <c r="A171" s="1"/>
      <c r="B171" s="1"/>
    </row>
    <row r="172" spans="1:2" x14ac:dyDescent="0.2">
      <c r="A172" s="1"/>
      <c r="B172" s="1"/>
    </row>
    <row r="173" spans="1:2" x14ac:dyDescent="0.2">
      <c r="A173" s="1"/>
      <c r="B173" s="1"/>
    </row>
    <row r="174" spans="1:2" x14ac:dyDescent="0.2">
      <c r="A174" s="1"/>
      <c r="B174" s="1"/>
    </row>
    <row r="175" spans="1:2" x14ac:dyDescent="0.2">
      <c r="A175" s="1"/>
      <c r="B175" s="1"/>
    </row>
    <row r="176" spans="1:2" x14ac:dyDescent="0.2">
      <c r="A176" s="1"/>
      <c r="B176" s="1"/>
    </row>
    <row r="177" spans="1:2" x14ac:dyDescent="0.2">
      <c r="A177" s="1"/>
      <c r="B177" s="1"/>
    </row>
    <row r="178" spans="1:2" x14ac:dyDescent="0.2">
      <c r="A178" s="1"/>
      <c r="B178" s="1"/>
    </row>
    <row r="179" spans="1:2" x14ac:dyDescent="0.2">
      <c r="A179" s="1"/>
      <c r="B179" s="1"/>
    </row>
    <row r="180" spans="1:2" x14ac:dyDescent="0.2">
      <c r="A180" s="1"/>
      <c r="B180" s="1"/>
    </row>
    <row r="181" spans="1:2" x14ac:dyDescent="0.2">
      <c r="A181" s="1"/>
      <c r="B181" s="1"/>
    </row>
    <row r="182" spans="1:2" x14ac:dyDescent="0.2">
      <c r="A182" s="1"/>
      <c r="B182" s="1"/>
    </row>
    <row r="183" spans="1:2" x14ac:dyDescent="0.2">
      <c r="A183" s="1"/>
      <c r="B183" s="1"/>
    </row>
    <row r="184" spans="1:2" x14ac:dyDescent="0.2">
      <c r="A184" s="1"/>
      <c r="B184" s="1"/>
    </row>
    <row r="185" spans="1:2" x14ac:dyDescent="0.2">
      <c r="A185" s="1"/>
      <c r="B185" s="1"/>
    </row>
    <row r="186" spans="1:2" x14ac:dyDescent="0.2">
      <c r="A186" s="1"/>
      <c r="B186" s="1"/>
    </row>
    <row r="187" spans="1:2" x14ac:dyDescent="0.2">
      <c r="A187" s="1"/>
      <c r="B187" s="1"/>
    </row>
    <row r="188" spans="1:2" x14ac:dyDescent="0.2">
      <c r="A188" s="1"/>
      <c r="B188" s="1"/>
    </row>
    <row r="189" spans="1:2" x14ac:dyDescent="0.2">
      <c r="A189" s="1"/>
      <c r="B189" s="1"/>
    </row>
    <row r="190" spans="1:2" x14ac:dyDescent="0.2">
      <c r="A190" s="1"/>
      <c r="B190" s="1"/>
    </row>
    <row r="191" spans="1:2" x14ac:dyDescent="0.2">
      <c r="A191" s="1"/>
      <c r="B191" s="1"/>
    </row>
    <row r="192" spans="1:2" x14ac:dyDescent="0.2">
      <c r="A192" s="1"/>
      <c r="B192" s="1"/>
    </row>
    <row r="193" spans="1:2" x14ac:dyDescent="0.2">
      <c r="A193" s="1"/>
      <c r="B193" s="1"/>
    </row>
    <row r="194" spans="1:2" x14ac:dyDescent="0.2">
      <c r="A194" s="1"/>
      <c r="B194" s="1"/>
    </row>
    <row r="195" spans="1:2" x14ac:dyDescent="0.2">
      <c r="A195" s="1"/>
      <c r="B195" s="1"/>
    </row>
    <row r="196" spans="1:2" x14ac:dyDescent="0.2">
      <c r="A196" s="1"/>
      <c r="B196" s="1"/>
    </row>
    <row r="197" spans="1:2" x14ac:dyDescent="0.2">
      <c r="A197" s="1"/>
      <c r="B197" s="1"/>
    </row>
    <row r="198" spans="1:2" x14ac:dyDescent="0.2">
      <c r="A198" s="1"/>
      <c r="B198" s="1"/>
    </row>
    <row r="199" spans="1:2" x14ac:dyDescent="0.2">
      <c r="A199" s="1"/>
      <c r="B199" s="1"/>
    </row>
    <row r="200" spans="1:2" x14ac:dyDescent="0.2">
      <c r="A200" s="1"/>
      <c r="B200" s="1"/>
    </row>
    <row r="201" spans="1:2" x14ac:dyDescent="0.2">
      <c r="A201" s="1"/>
      <c r="B201" s="1"/>
    </row>
    <row r="202" spans="1:2" x14ac:dyDescent="0.2">
      <c r="A202" s="1"/>
      <c r="B202" s="1"/>
    </row>
    <row r="203" spans="1:2" x14ac:dyDescent="0.2">
      <c r="A203" s="1"/>
      <c r="B203" s="1"/>
    </row>
    <row r="204" spans="1:2" x14ac:dyDescent="0.2">
      <c r="A204" s="1"/>
      <c r="B204" s="1"/>
    </row>
    <row r="205" spans="1:2" x14ac:dyDescent="0.2">
      <c r="A205" s="1"/>
      <c r="B205" s="1"/>
    </row>
    <row r="206" spans="1:2" x14ac:dyDescent="0.2">
      <c r="A206" s="1"/>
      <c r="B206" s="1"/>
    </row>
    <row r="207" spans="1:2" x14ac:dyDescent="0.2">
      <c r="A207" s="1"/>
      <c r="B207" s="1"/>
    </row>
    <row r="208" spans="1:2" x14ac:dyDescent="0.2">
      <c r="A208" s="1"/>
      <c r="B208" s="1"/>
    </row>
    <row r="209" spans="1:2" x14ac:dyDescent="0.2">
      <c r="A209" s="1"/>
      <c r="B209" s="1"/>
    </row>
    <row r="210" spans="1:2" x14ac:dyDescent="0.2">
      <c r="A210" s="1"/>
      <c r="B210" s="1"/>
    </row>
    <row r="211" spans="1:2" x14ac:dyDescent="0.2">
      <c r="A211" s="1"/>
      <c r="B211" s="1"/>
    </row>
    <row r="212" spans="1:2" x14ac:dyDescent="0.2">
      <c r="A212" s="1"/>
      <c r="B212" s="1"/>
    </row>
    <row r="213" spans="1:2" x14ac:dyDescent="0.2">
      <c r="A213" s="1"/>
      <c r="B213" s="1"/>
    </row>
    <row r="214" spans="1:2" x14ac:dyDescent="0.2">
      <c r="A214" s="1"/>
      <c r="B214" s="1"/>
    </row>
    <row r="215" spans="1:2" x14ac:dyDescent="0.2">
      <c r="A215" s="1"/>
      <c r="B215" s="1"/>
    </row>
    <row r="216" spans="1:2" x14ac:dyDescent="0.2">
      <c r="A216" s="1"/>
      <c r="B216" s="1"/>
    </row>
    <row r="217" spans="1:2" x14ac:dyDescent="0.2">
      <c r="A217" s="1"/>
      <c r="B217" s="1"/>
    </row>
    <row r="218" spans="1:2" x14ac:dyDescent="0.2">
      <c r="A218" s="1"/>
      <c r="B218" s="1"/>
    </row>
    <row r="219" spans="1:2" x14ac:dyDescent="0.2">
      <c r="A219" s="1"/>
      <c r="B219" s="1"/>
    </row>
    <row r="220" spans="1:2" x14ac:dyDescent="0.2">
      <c r="A220" s="1"/>
      <c r="B220" s="1"/>
    </row>
    <row r="221" spans="1:2" x14ac:dyDescent="0.2">
      <c r="A221" s="1"/>
      <c r="B221" s="1"/>
    </row>
    <row r="222" spans="1:2" x14ac:dyDescent="0.2">
      <c r="A222" s="1"/>
      <c r="B222" s="1"/>
    </row>
    <row r="223" spans="1:2" x14ac:dyDescent="0.2">
      <c r="A223" s="1"/>
      <c r="B223" s="1"/>
    </row>
    <row r="224" spans="1:2" x14ac:dyDescent="0.2">
      <c r="A224" s="1"/>
      <c r="B224" s="1"/>
    </row>
    <row r="225" spans="1:2" x14ac:dyDescent="0.2">
      <c r="A225" s="1"/>
      <c r="B225" s="1"/>
    </row>
    <row r="226" spans="1:2" x14ac:dyDescent="0.2">
      <c r="A226" s="1"/>
      <c r="B226" s="1"/>
    </row>
    <row r="227" spans="1:2" x14ac:dyDescent="0.2">
      <c r="A227" s="1"/>
      <c r="B227" s="1"/>
    </row>
    <row r="228" spans="1:2" x14ac:dyDescent="0.2">
      <c r="A228" s="1"/>
      <c r="B228" s="1"/>
    </row>
    <row r="229" spans="1:2" x14ac:dyDescent="0.2">
      <c r="A229" s="1"/>
      <c r="B229" s="1"/>
    </row>
    <row r="230" spans="1:2" x14ac:dyDescent="0.2">
      <c r="A230" s="1"/>
      <c r="B230" s="1"/>
    </row>
    <row r="231" spans="1:2" x14ac:dyDescent="0.2">
      <c r="A231" s="1"/>
      <c r="B231" s="1"/>
    </row>
    <row r="232" spans="1:2" x14ac:dyDescent="0.2">
      <c r="A232" s="1"/>
      <c r="B232" s="1"/>
    </row>
    <row r="233" spans="1:2" x14ac:dyDescent="0.2">
      <c r="A233" s="1"/>
      <c r="B233" s="1"/>
    </row>
    <row r="234" spans="1:2" x14ac:dyDescent="0.2">
      <c r="A234" s="1"/>
      <c r="B234" s="1"/>
    </row>
    <row r="235" spans="1:2" x14ac:dyDescent="0.2">
      <c r="A235" s="1"/>
      <c r="B235" s="1"/>
    </row>
    <row r="236" spans="1:2" x14ac:dyDescent="0.2">
      <c r="A236" s="1"/>
      <c r="B236" s="1"/>
    </row>
    <row r="237" spans="1:2" x14ac:dyDescent="0.2">
      <c r="A237" s="1"/>
      <c r="B237" s="1"/>
    </row>
    <row r="238" spans="1:2" x14ac:dyDescent="0.2">
      <c r="A238" s="1"/>
      <c r="B238" s="1"/>
    </row>
    <row r="239" spans="1:2" x14ac:dyDescent="0.2">
      <c r="A239" s="1"/>
      <c r="B239" s="1"/>
    </row>
    <row r="240" spans="1:2" x14ac:dyDescent="0.2">
      <c r="A240" s="1"/>
      <c r="B240" s="1"/>
    </row>
    <row r="241" spans="1:2" x14ac:dyDescent="0.2">
      <c r="A241" s="1"/>
      <c r="B241" s="1"/>
    </row>
    <row r="242" spans="1:2" x14ac:dyDescent="0.2">
      <c r="A242" s="1"/>
      <c r="B242" s="1"/>
    </row>
    <row r="243" spans="1:2" x14ac:dyDescent="0.2">
      <c r="A243" s="1"/>
      <c r="B243" s="1"/>
    </row>
    <row r="244" spans="1:2" x14ac:dyDescent="0.2">
      <c r="A244" s="1"/>
      <c r="B244" s="1"/>
    </row>
    <row r="245" spans="1:2" x14ac:dyDescent="0.2">
      <c r="A245" s="1"/>
      <c r="B245" s="1"/>
    </row>
    <row r="246" spans="1:2" x14ac:dyDescent="0.2">
      <c r="A246" s="1"/>
      <c r="B246" s="1"/>
    </row>
    <row r="247" spans="1:2" x14ac:dyDescent="0.2">
      <c r="A247" s="1"/>
      <c r="B247" s="1"/>
    </row>
    <row r="248" spans="1:2" x14ac:dyDescent="0.2">
      <c r="A248" s="1"/>
      <c r="B248" s="1"/>
    </row>
    <row r="249" spans="1:2" x14ac:dyDescent="0.2">
      <c r="A249" s="1"/>
      <c r="B249" s="1"/>
    </row>
    <row r="250" spans="1:2" x14ac:dyDescent="0.2">
      <c r="A250" s="1"/>
      <c r="B250" s="1"/>
    </row>
    <row r="251" spans="1:2" x14ac:dyDescent="0.2">
      <c r="A251" s="1"/>
      <c r="B251" s="1"/>
    </row>
    <row r="252" spans="1:2" x14ac:dyDescent="0.2">
      <c r="A252" s="1"/>
      <c r="B252" s="1"/>
    </row>
    <row r="253" spans="1:2" x14ac:dyDescent="0.2">
      <c r="A253" s="1"/>
      <c r="B253" s="1"/>
    </row>
    <row r="254" spans="1:2" x14ac:dyDescent="0.2">
      <c r="A254" s="1"/>
      <c r="B254" s="1"/>
    </row>
    <row r="255" spans="1:2" x14ac:dyDescent="0.2">
      <c r="A255" s="1"/>
      <c r="B255" s="1"/>
    </row>
    <row r="256" spans="1:2" x14ac:dyDescent="0.2">
      <c r="A256" s="1"/>
      <c r="B256" s="1"/>
    </row>
    <row r="257" spans="1:2" x14ac:dyDescent="0.2">
      <c r="A257" s="1"/>
      <c r="B257" s="1"/>
    </row>
    <row r="258" spans="1:2" x14ac:dyDescent="0.2">
      <c r="A258" s="1"/>
      <c r="B258" s="1"/>
    </row>
    <row r="259" spans="1:2" x14ac:dyDescent="0.2">
      <c r="A259" s="1"/>
      <c r="B259" s="1"/>
    </row>
    <row r="260" spans="1:2" x14ac:dyDescent="0.2">
      <c r="A260" s="1"/>
      <c r="B260" s="1"/>
    </row>
    <row r="261" spans="1:2" x14ac:dyDescent="0.2">
      <c r="A261" s="1"/>
      <c r="B261" s="1"/>
    </row>
    <row r="262" spans="1:2" x14ac:dyDescent="0.2">
      <c r="A262" s="1"/>
      <c r="B262" s="1"/>
    </row>
    <row r="263" spans="1:2" x14ac:dyDescent="0.2">
      <c r="A263" s="1"/>
      <c r="B263" s="1"/>
    </row>
    <row r="264" spans="1:2" x14ac:dyDescent="0.2">
      <c r="A264" s="1"/>
      <c r="B264" s="1"/>
    </row>
    <row r="265" spans="1:2" x14ac:dyDescent="0.2">
      <c r="A265" s="1"/>
      <c r="B265" s="1"/>
    </row>
    <row r="266" spans="1:2" x14ac:dyDescent="0.2">
      <c r="A266" s="1"/>
      <c r="B266" s="1"/>
    </row>
    <row r="267" spans="1:2" x14ac:dyDescent="0.2">
      <c r="A267" s="1"/>
      <c r="B267" s="1"/>
    </row>
    <row r="268" spans="1:2" x14ac:dyDescent="0.2">
      <c r="A268" s="1"/>
      <c r="B268" s="1"/>
    </row>
    <row r="269" spans="1:2" x14ac:dyDescent="0.2">
      <c r="A269" s="1"/>
      <c r="B269" s="1"/>
    </row>
    <row r="270" spans="1:2" x14ac:dyDescent="0.2">
      <c r="A270" s="1"/>
      <c r="B270" s="1"/>
    </row>
    <row r="271" spans="1:2" x14ac:dyDescent="0.2">
      <c r="A271" s="1"/>
      <c r="B271" s="1"/>
    </row>
    <row r="272" spans="1:2" x14ac:dyDescent="0.2">
      <c r="A272" s="1"/>
      <c r="B272" s="1"/>
    </row>
    <row r="273" spans="1:2" x14ac:dyDescent="0.2">
      <c r="A273" s="1"/>
      <c r="B273" s="1"/>
    </row>
    <row r="274" spans="1:2" x14ac:dyDescent="0.2">
      <c r="A274" s="1"/>
      <c r="B274" s="1"/>
    </row>
    <row r="275" spans="1:2" x14ac:dyDescent="0.2">
      <c r="A275" s="1"/>
      <c r="B275" s="1"/>
    </row>
    <row r="276" spans="1:2" x14ac:dyDescent="0.2">
      <c r="A276" s="1"/>
      <c r="B276" s="1"/>
    </row>
    <row r="277" spans="1:2" x14ac:dyDescent="0.2">
      <c r="A277" s="1"/>
      <c r="B277" s="1"/>
    </row>
    <row r="278" spans="1:2" x14ac:dyDescent="0.2">
      <c r="A278" s="1"/>
      <c r="B278" s="1"/>
    </row>
    <row r="279" spans="1:2" x14ac:dyDescent="0.2">
      <c r="A279" s="1"/>
      <c r="B279" s="1"/>
    </row>
    <row r="280" spans="1:2" x14ac:dyDescent="0.2">
      <c r="A280" s="1"/>
      <c r="B280" s="1"/>
    </row>
    <row r="281" spans="1:2" x14ac:dyDescent="0.2">
      <c r="A281" s="1"/>
      <c r="B281" s="1"/>
    </row>
    <row r="282" spans="1:2" x14ac:dyDescent="0.2">
      <c r="A282" s="1"/>
      <c r="B282" s="1"/>
    </row>
    <row r="283" spans="1:2" x14ac:dyDescent="0.2">
      <c r="A283" s="1"/>
      <c r="B283" s="1"/>
    </row>
    <row r="284" spans="1:2" x14ac:dyDescent="0.2">
      <c r="A284" s="1"/>
      <c r="B284" s="1"/>
    </row>
    <row r="285" spans="1:2" x14ac:dyDescent="0.2">
      <c r="A285" s="1"/>
      <c r="B285" s="1"/>
    </row>
    <row r="286" spans="1:2" x14ac:dyDescent="0.2">
      <c r="A286" s="1"/>
      <c r="B286" s="1"/>
    </row>
    <row r="287" spans="1:2" x14ac:dyDescent="0.2">
      <c r="A287" s="1"/>
      <c r="B287" s="1"/>
    </row>
    <row r="288" spans="1:2" x14ac:dyDescent="0.2">
      <c r="A288" s="1"/>
      <c r="B288" s="1"/>
    </row>
    <row r="289" spans="1:2" x14ac:dyDescent="0.2">
      <c r="A289" s="1"/>
      <c r="B289" s="1"/>
    </row>
    <row r="290" spans="1:2" x14ac:dyDescent="0.2">
      <c r="A290" s="1"/>
      <c r="B290" s="1"/>
    </row>
    <row r="291" spans="1:2" x14ac:dyDescent="0.2">
      <c r="A291" s="1"/>
      <c r="B291" s="1"/>
    </row>
    <row r="292" spans="1:2" x14ac:dyDescent="0.2">
      <c r="A292" s="1"/>
      <c r="B292" s="1"/>
    </row>
    <row r="293" spans="1:2" x14ac:dyDescent="0.2">
      <c r="A293" s="1"/>
      <c r="B293" s="1"/>
    </row>
    <row r="294" spans="1:2" x14ac:dyDescent="0.2">
      <c r="A294" s="1"/>
      <c r="B294" s="1"/>
    </row>
    <row r="295" spans="1:2" x14ac:dyDescent="0.2">
      <c r="A295" s="1"/>
      <c r="B295" s="1"/>
    </row>
    <row r="296" spans="1:2" x14ac:dyDescent="0.2">
      <c r="A296" s="1"/>
      <c r="B296" s="1"/>
    </row>
    <row r="297" spans="1:2" x14ac:dyDescent="0.2">
      <c r="A297" s="1"/>
      <c r="B297" s="1"/>
    </row>
    <row r="298" spans="1:2" x14ac:dyDescent="0.2">
      <c r="A298" s="1"/>
      <c r="B298" s="1"/>
    </row>
    <row r="299" spans="1:2" x14ac:dyDescent="0.2">
      <c r="A299" s="1"/>
      <c r="B299" s="1"/>
    </row>
    <row r="300" spans="1:2" x14ac:dyDescent="0.2">
      <c r="A300" s="1"/>
      <c r="B300" s="1"/>
    </row>
    <row r="301" spans="1:2" x14ac:dyDescent="0.2">
      <c r="A301" s="1"/>
      <c r="B301" s="1"/>
    </row>
    <row r="302" spans="1:2" x14ac:dyDescent="0.2">
      <c r="A302" s="1"/>
      <c r="B302" s="1"/>
    </row>
    <row r="303" spans="1:2" x14ac:dyDescent="0.2">
      <c r="A303" s="1"/>
      <c r="B303" s="1"/>
    </row>
    <row r="304" spans="1:2" x14ac:dyDescent="0.2">
      <c r="A304" s="1"/>
      <c r="B304" s="1"/>
    </row>
    <row r="305" spans="1:2" x14ac:dyDescent="0.2">
      <c r="A305" s="1"/>
      <c r="B305" s="1"/>
    </row>
    <row r="306" spans="1:2" x14ac:dyDescent="0.2">
      <c r="A306" s="1"/>
      <c r="B306" s="1"/>
    </row>
    <row r="307" spans="1:2" x14ac:dyDescent="0.2">
      <c r="A307" s="1"/>
      <c r="B307" s="1"/>
    </row>
    <row r="308" spans="1:2" x14ac:dyDescent="0.2">
      <c r="A308" s="1"/>
      <c r="B308" s="1"/>
    </row>
    <row r="309" spans="1:2" x14ac:dyDescent="0.2">
      <c r="A309" s="1"/>
      <c r="B309" s="1"/>
    </row>
    <row r="310" spans="1:2" x14ac:dyDescent="0.2">
      <c r="A310" s="1"/>
      <c r="B310" s="1"/>
    </row>
    <row r="311" spans="1:2" x14ac:dyDescent="0.2">
      <c r="A311" s="1"/>
      <c r="B311" s="1"/>
    </row>
    <row r="312" spans="1:2" x14ac:dyDescent="0.2">
      <c r="A312" s="1"/>
      <c r="B312" s="1"/>
    </row>
    <row r="313" spans="1:2" x14ac:dyDescent="0.2">
      <c r="A313" s="1"/>
      <c r="B313" s="1"/>
    </row>
    <row r="314" spans="1:2" x14ac:dyDescent="0.2">
      <c r="A314" s="1"/>
      <c r="B314" s="1"/>
    </row>
    <row r="315" spans="1:2" x14ac:dyDescent="0.2">
      <c r="A315" s="1"/>
      <c r="B315" s="1"/>
    </row>
    <row r="316" spans="1:2" x14ac:dyDescent="0.2">
      <c r="A316" s="1"/>
      <c r="B316" s="1"/>
    </row>
    <row r="317" spans="1:2" x14ac:dyDescent="0.2">
      <c r="A317" s="1"/>
      <c r="B317" s="1"/>
    </row>
    <row r="318" spans="1:2" x14ac:dyDescent="0.2">
      <c r="A318" s="1"/>
      <c r="B318" s="1"/>
    </row>
    <row r="319" spans="1:2" x14ac:dyDescent="0.2">
      <c r="A319" s="1"/>
      <c r="B319" s="1"/>
    </row>
    <row r="320" spans="1:2" x14ac:dyDescent="0.2">
      <c r="A320" s="1"/>
      <c r="B320" s="1"/>
    </row>
    <row r="321" spans="1:2" x14ac:dyDescent="0.2">
      <c r="A321" s="1"/>
      <c r="B321" s="1"/>
    </row>
    <row r="322" spans="1:2" x14ac:dyDescent="0.2">
      <c r="A322" s="1"/>
      <c r="B322" s="1"/>
    </row>
    <row r="323" spans="1:2" x14ac:dyDescent="0.2">
      <c r="A323" s="1"/>
      <c r="B323" s="1"/>
    </row>
    <row r="324" spans="1:2" x14ac:dyDescent="0.2">
      <c r="A324" s="1"/>
      <c r="B324" s="1"/>
    </row>
    <row r="325" spans="1:2" x14ac:dyDescent="0.2">
      <c r="A325" s="1"/>
      <c r="B325" s="1"/>
    </row>
    <row r="326" spans="1:2" x14ac:dyDescent="0.2">
      <c r="A326" s="1"/>
      <c r="B326" s="1"/>
    </row>
    <row r="327" spans="1:2" x14ac:dyDescent="0.2">
      <c r="A327" s="1"/>
      <c r="B327" s="1"/>
    </row>
    <row r="328" spans="1:2" x14ac:dyDescent="0.2">
      <c r="A328" s="1"/>
      <c r="B328" s="1"/>
    </row>
    <row r="329" spans="1:2" x14ac:dyDescent="0.2">
      <c r="A329" s="1"/>
      <c r="B329" s="1"/>
    </row>
    <row r="330" spans="1:2" x14ac:dyDescent="0.2">
      <c r="A330" s="1"/>
      <c r="B330" s="1"/>
    </row>
    <row r="331" spans="1:2" x14ac:dyDescent="0.2">
      <c r="A331" s="1"/>
      <c r="B331" s="1"/>
    </row>
    <row r="332" spans="1:2" x14ac:dyDescent="0.2">
      <c r="A332" s="1"/>
      <c r="B332" s="1"/>
    </row>
    <row r="333" spans="1:2" x14ac:dyDescent="0.2">
      <c r="A333" s="1"/>
      <c r="B333" s="1"/>
    </row>
    <row r="334" spans="1:2" x14ac:dyDescent="0.2">
      <c r="A334" s="1"/>
      <c r="B334" s="1"/>
    </row>
    <row r="335" spans="1:2" x14ac:dyDescent="0.2">
      <c r="A335" s="1"/>
      <c r="B335" s="1"/>
    </row>
    <row r="336" spans="1:2" x14ac:dyDescent="0.2">
      <c r="A336" s="1"/>
      <c r="B336" s="1"/>
    </row>
    <row r="337" spans="1:2" x14ac:dyDescent="0.2">
      <c r="A337" s="1"/>
      <c r="B337" s="1"/>
    </row>
    <row r="338" spans="1:2" x14ac:dyDescent="0.2">
      <c r="A338" s="1"/>
      <c r="B338" s="1"/>
    </row>
    <row r="339" spans="1:2" x14ac:dyDescent="0.2">
      <c r="A339" s="1"/>
      <c r="B339" s="1"/>
    </row>
    <row r="340" spans="1:2" x14ac:dyDescent="0.2">
      <c r="A340" s="1"/>
      <c r="B340" s="1"/>
    </row>
    <row r="341" spans="1:2" x14ac:dyDescent="0.2">
      <c r="A341" s="1"/>
      <c r="B341" s="1"/>
    </row>
    <row r="342" spans="1:2" x14ac:dyDescent="0.2">
      <c r="A342" s="1"/>
      <c r="B342" s="1"/>
    </row>
    <row r="343" spans="1:2" x14ac:dyDescent="0.2">
      <c r="A343" s="1"/>
      <c r="B343" s="1"/>
    </row>
    <row r="344" spans="1:2" x14ac:dyDescent="0.2">
      <c r="A344" s="1"/>
      <c r="B344" s="1"/>
    </row>
    <row r="345" spans="1:2" x14ac:dyDescent="0.2">
      <c r="A345" s="1"/>
      <c r="B345" s="1"/>
    </row>
    <row r="346" spans="1:2" x14ac:dyDescent="0.2">
      <c r="A346" s="1"/>
      <c r="B346" s="1"/>
    </row>
    <row r="347" spans="1:2" x14ac:dyDescent="0.2">
      <c r="A347" s="1"/>
      <c r="B347" s="1"/>
    </row>
    <row r="348" spans="1:2" x14ac:dyDescent="0.2">
      <c r="A348" s="1"/>
      <c r="B348" s="1"/>
    </row>
    <row r="349" spans="1:2" x14ac:dyDescent="0.2">
      <c r="A349" s="1"/>
      <c r="B349" s="1"/>
    </row>
    <row r="350" spans="1:2" x14ac:dyDescent="0.2">
      <c r="A350" s="1"/>
      <c r="B350" s="1"/>
    </row>
    <row r="351" spans="1:2" x14ac:dyDescent="0.2">
      <c r="A351" s="1"/>
      <c r="B351" s="1"/>
    </row>
    <row r="352" spans="1:2" x14ac:dyDescent="0.2">
      <c r="A352" s="1"/>
      <c r="B352" s="1"/>
    </row>
    <row r="353" spans="1:2" x14ac:dyDescent="0.2">
      <c r="A353" s="1"/>
      <c r="B353" s="1"/>
    </row>
    <row r="354" spans="1:2" x14ac:dyDescent="0.2">
      <c r="A354" s="1"/>
      <c r="B354" s="1"/>
    </row>
    <row r="355" spans="1:2" x14ac:dyDescent="0.2">
      <c r="A355" s="1"/>
      <c r="B355" s="1"/>
    </row>
    <row r="356" spans="1:2" x14ac:dyDescent="0.2">
      <c r="A356" s="1"/>
      <c r="B356" s="1"/>
    </row>
    <row r="357" spans="1:2" x14ac:dyDescent="0.2">
      <c r="A357" s="1"/>
      <c r="B357" s="1"/>
    </row>
    <row r="358" spans="1:2" x14ac:dyDescent="0.2">
      <c r="A358" s="1"/>
      <c r="B358" s="1"/>
    </row>
    <row r="359" spans="1:2" x14ac:dyDescent="0.2">
      <c r="A359" s="1"/>
      <c r="B359" s="1"/>
    </row>
    <row r="360" spans="1:2" x14ac:dyDescent="0.2">
      <c r="A360" s="1"/>
      <c r="B360" s="1"/>
    </row>
    <row r="361" spans="1:2" x14ac:dyDescent="0.2">
      <c r="A361" s="1"/>
      <c r="B361" s="1"/>
    </row>
    <row r="362" spans="1:2" x14ac:dyDescent="0.2">
      <c r="A362" s="1"/>
      <c r="B362" s="1"/>
    </row>
    <row r="363" spans="1:2" x14ac:dyDescent="0.2">
      <c r="A363" s="1"/>
      <c r="B363" s="1"/>
    </row>
    <row r="364" spans="1:2" x14ac:dyDescent="0.2">
      <c r="A364" s="1"/>
      <c r="B364" s="1"/>
    </row>
    <row r="365" spans="1:2" x14ac:dyDescent="0.2">
      <c r="A365" s="1"/>
      <c r="B365" s="1"/>
    </row>
    <row r="366" spans="1:2" x14ac:dyDescent="0.2">
      <c r="A366" s="1"/>
      <c r="B366" s="1"/>
    </row>
    <row r="367" spans="1:2" x14ac:dyDescent="0.2">
      <c r="A367" s="1"/>
      <c r="B367" s="1"/>
    </row>
    <row r="368" spans="1:2" x14ac:dyDescent="0.2">
      <c r="A368" s="1"/>
      <c r="B368" s="1"/>
    </row>
    <row r="369" spans="1:2" x14ac:dyDescent="0.2">
      <c r="A369" s="1"/>
      <c r="B369" s="1"/>
    </row>
    <row r="370" spans="1:2" x14ac:dyDescent="0.2">
      <c r="A370" s="1"/>
      <c r="B370" s="1"/>
    </row>
    <row r="371" spans="1:2" x14ac:dyDescent="0.2">
      <c r="A371" s="1"/>
      <c r="B371" s="1"/>
    </row>
    <row r="372" spans="1:2" x14ac:dyDescent="0.2">
      <c r="A372" s="1"/>
      <c r="B372" s="1"/>
    </row>
    <row r="373" spans="1:2" x14ac:dyDescent="0.2">
      <c r="A373" s="1"/>
      <c r="B373" s="1"/>
    </row>
    <row r="374" spans="1:2" x14ac:dyDescent="0.2">
      <c r="A374" s="1"/>
      <c r="B374" s="1"/>
    </row>
    <row r="375" spans="1:2" x14ac:dyDescent="0.2">
      <c r="A375" s="1"/>
      <c r="B375" s="1"/>
    </row>
    <row r="376" spans="1:2" x14ac:dyDescent="0.2">
      <c r="A376" s="1"/>
      <c r="B376" s="1"/>
    </row>
    <row r="377" spans="1:2" x14ac:dyDescent="0.2">
      <c r="A377" s="1"/>
      <c r="B377" s="1"/>
    </row>
    <row r="378" spans="1:2" x14ac:dyDescent="0.2">
      <c r="A378" s="1"/>
      <c r="B378" s="1"/>
    </row>
    <row r="379" spans="1:2" x14ac:dyDescent="0.2">
      <c r="A379" s="1"/>
      <c r="B379" s="1"/>
    </row>
    <row r="380" spans="1:2" x14ac:dyDescent="0.2">
      <c r="A380" s="1"/>
      <c r="B380" s="1"/>
    </row>
    <row r="381" spans="1:2" x14ac:dyDescent="0.2">
      <c r="A381" s="1"/>
      <c r="B381" s="1"/>
    </row>
    <row r="382" spans="1:2" x14ac:dyDescent="0.2">
      <c r="A382" s="1"/>
      <c r="B382" s="1"/>
    </row>
    <row r="383" spans="1:2" x14ac:dyDescent="0.2">
      <c r="A383" s="1"/>
      <c r="B383" s="1"/>
    </row>
    <row r="384" spans="1:2" x14ac:dyDescent="0.2">
      <c r="A384" s="1"/>
      <c r="B384" s="1"/>
    </row>
    <row r="385" spans="1:2" x14ac:dyDescent="0.2">
      <c r="A385" s="1"/>
      <c r="B385" s="1"/>
    </row>
    <row r="386" spans="1:2" x14ac:dyDescent="0.2">
      <c r="A386" s="1"/>
      <c r="B386" s="1"/>
    </row>
    <row r="387" spans="1:2" x14ac:dyDescent="0.2">
      <c r="A387" s="1"/>
      <c r="B387" s="1"/>
    </row>
    <row r="388" spans="1:2" x14ac:dyDescent="0.2">
      <c r="A388" s="1"/>
      <c r="B388" s="1"/>
    </row>
    <row r="389" spans="1:2" x14ac:dyDescent="0.2">
      <c r="A389" s="1"/>
      <c r="B389" s="1"/>
    </row>
    <row r="390" spans="1:2" x14ac:dyDescent="0.2">
      <c r="A390" s="1"/>
      <c r="B390" s="1"/>
    </row>
    <row r="391" spans="1:2" x14ac:dyDescent="0.2">
      <c r="A391" s="1"/>
      <c r="B391" s="1"/>
    </row>
    <row r="392" spans="1:2" x14ac:dyDescent="0.2">
      <c r="A392" s="1"/>
      <c r="B392" s="1"/>
    </row>
    <row r="393" spans="1:2" x14ac:dyDescent="0.2">
      <c r="A393" s="1"/>
      <c r="B393" s="1"/>
    </row>
    <row r="394" spans="1:2" x14ac:dyDescent="0.2">
      <c r="A394" s="1"/>
      <c r="B394" s="1"/>
    </row>
    <row r="395" spans="1:2" x14ac:dyDescent="0.2">
      <c r="A395" s="1"/>
      <c r="B395" s="1"/>
    </row>
    <row r="396" spans="1:2" x14ac:dyDescent="0.2">
      <c r="A396" s="1"/>
      <c r="B396" s="1"/>
    </row>
    <row r="397" spans="1:2" x14ac:dyDescent="0.2">
      <c r="A397" s="1"/>
      <c r="B397" s="1"/>
    </row>
    <row r="398" spans="1:2" x14ac:dyDescent="0.2">
      <c r="A398" s="1"/>
      <c r="B398" s="1"/>
    </row>
    <row r="399" spans="1:2" x14ac:dyDescent="0.2">
      <c r="A399" s="1"/>
      <c r="B399" s="1"/>
    </row>
    <row r="400" spans="1:2" x14ac:dyDescent="0.2">
      <c r="A400" s="1"/>
      <c r="B400" s="1"/>
    </row>
    <row r="401" spans="1:2" x14ac:dyDescent="0.2">
      <c r="A401" s="1"/>
      <c r="B401" s="1"/>
    </row>
    <row r="402" spans="1:2" x14ac:dyDescent="0.2">
      <c r="A402" s="1"/>
      <c r="B402" s="1"/>
    </row>
    <row r="403" spans="1:2" x14ac:dyDescent="0.2">
      <c r="A403" s="1"/>
      <c r="B403" s="1"/>
    </row>
    <row r="404" spans="1:2" x14ac:dyDescent="0.2">
      <c r="A404" s="1"/>
      <c r="B404" s="1"/>
    </row>
    <row r="405" spans="1:2" x14ac:dyDescent="0.2">
      <c r="A405" s="1"/>
      <c r="B405" s="1"/>
    </row>
    <row r="406" spans="1:2" x14ac:dyDescent="0.2">
      <c r="A406" s="1"/>
      <c r="B406" s="1"/>
    </row>
    <row r="407" spans="1:2" x14ac:dyDescent="0.2">
      <c r="A407" s="1"/>
      <c r="B407" s="1"/>
    </row>
    <row r="408" spans="1:2" x14ac:dyDescent="0.2">
      <c r="A408" s="1"/>
      <c r="B408" s="1"/>
    </row>
    <row r="409" spans="1:2" x14ac:dyDescent="0.2">
      <c r="A409" s="1"/>
      <c r="B409" s="1"/>
    </row>
    <row r="410" spans="1:2" x14ac:dyDescent="0.2">
      <c r="A410" s="1"/>
      <c r="B410" s="1"/>
    </row>
    <row r="411" spans="1:2" x14ac:dyDescent="0.2">
      <c r="A411" s="1"/>
      <c r="B411" s="1"/>
    </row>
    <row r="412" spans="1:2" x14ac:dyDescent="0.2">
      <c r="A412" s="1"/>
      <c r="B412" s="1"/>
    </row>
    <row r="413" spans="1:2" x14ac:dyDescent="0.2">
      <c r="A413" s="1"/>
      <c r="B413" s="1"/>
    </row>
    <row r="414" spans="1:2" x14ac:dyDescent="0.2">
      <c r="A414" s="1"/>
      <c r="B414" s="1"/>
    </row>
    <row r="415" spans="1:2" x14ac:dyDescent="0.2">
      <c r="A415" s="1"/>
      <c r="B415" s="1"/>
    </row>
    <row r="416" spans="1:2" x14ac:dyDescent="0.2">
      <c r="A416" s="1"/>
      <c r="B416" s="1"/>
    </row>
    <row r="417" spans="1:2" x14ac:dyDescent="0.2">
      <c r="A417" s="1"/>
      <c r="B417" s="1"/>
    </row>
    <row r="418" spans="1:2" x14ac:dyDescent="0.2">
      <c r="A418" s="1"/>
      <c r="B418" s="1"/>
    </row>
    <row r="419" spans="1:2" x14ac:dyDescent="0.2">
      <c r="A419" s="1"/>
      <c r="B419" s="1"/>
    </row>
    <row r="420" spans="1:2" x14ac:dyDescent="0.2">
      <c r="A420" s="1"/>
      <c r="B420" s="1"/>
    </row>
    <row r="421" spans="1:2" x14ac:dyDescent="0.2">
      <c r="A421" s="1"/>
      <c r="B421" s="1"/>
    </row>
    <row r="422" spans="1:2" x14ac:dyDescent="0.2">
      <c r="A422" s="1"/>
      <c r="B422" s="1"/>
    </row>
    <row r="423" spans="1:2" x14ac:dyDescent="0.2">
      <c r="A423" s="1"/>
      <c r="B423" s="1"/>
    </row>
    <row r="424" spans="1:2" x14ac:dyDescent="0.2">
      <c r="A424" s="1"/>
      <c r="B424" s="1"/>
    </row>
    <row r="425" spans="1:2" x14ac:dyDescent="0.2">
      <c r="A425" s="1"/>
      <c r="B425" s="1"/>
    </row>
    <row r="426" spans="1:2" x14ac:dyDescent="0.2">
      <c r="A426" s="1"/>
      <c r="B426" s="1"/>
    </row>
    <row r="427" spans="1:2" x14ac:dyDescent="0.2">
      <c r="A427" s="1"/>
      <c r="B427" s="1"/>
    </row>
    <row r="428" spans="1:2" x14ac:dyDescent="0.2">
      <c r="A428" s="1"/>
      <c r="B428" s="1"/>
    </row>
    <row r="429" spans="1:2" x14ac:dyDescent="0.2">
      <c r="A429" s="1"/>
      <c r="B429" s="1"/>
    </row>
    <row r="430" spans="1:2" x14ac:dyDescent="0.2">
      <c r="A430" s="1"/>
      <c r="B430" s="1"/>
    </row>
    <row r="431" spans="1:2" x14ac:dyDescent="0.2">
      <c r="A431" s="1"/>
      <c r="B431" s="1"/>
    </row>
    <row r="432" spans="1:2" x14ac:dyDescent="0.2">
      <c r="A432" s="1"/>
      <c r="B432" s="1"/>
    </row>
    <row r="433" spans="1:2" x14ac:dyDescent="0.2">
      <c r="A433" s="1"/>
      <c r="B433" s="1"/>
    </row>
    <row r="434" spans="1:2" x14ac:dyDescent="0.2">
      <c r="A434" s="1"/>
      <c r="B434" s="1"/>
    </row>
    <row r="435" spans="1:2" x14ac:dyDescent="0.2">
      <c r="A435" s="1"/>
      <c r="B435" s="1"/>
    </row>
    <row r="436" spans="1:2" x14ac:dyDescent="0.2">
      <c r="A436" s="1"/>
      <c r="B436" s="1"/>
    </row>
    <row r="437" spans="1:2" x14ac:dyDescent="0.2">
      <c r="A437" s="1"/>
      <c r="B437" s="1"/>
    </row>
    <row r="438" spans="1:2" x14ac:dyDescent="0.2">
      <c r="A438" s="1"/>
      <c r="B438" s="1"/>
    </row>
    <row r="439" spans="1:2" x14ac:dyDescent="0.2">
      <c r="A439" s="1"/>
      <c r="B439" s="1"/>
    </row>
    <row r="440" spans="1:2" x14ac:dyDescent="0.2">
      <c r="A440" s="1"/>
      <c r="B440" s="1"/>
    </row>
    <row r="441" spans="1:2" x14ac:dyDescent="0.2">
      <c r="A441" s="1"/>
      <c r="B441" s="1"/>
    </row>
    <row r="442" spans="1:2" x14ac:dyDescent="0.2">
      <c r="A442" s="1"/>
      <c r="B442" s="1"/>
    </row>
    <row r="443" spans="1:2" x14ac:dyDescent="0.2">
      <c r="A443" s="1"/>
      <c r="B443" s="1"/>
    </row>
    <row r="444" spans="1:2" x14ac:dyDescent="0.2">
      <c r="A444" s="1"/>
      <c r="B444" s="1"/>
    </row>
    <row r="445" spans="1:2" x14ac:dyDescent="0.2">
      <c r="A445" s="1"/>
      <c r="B445" s="1"/>
    </row>
    <row r="446" spans="1:2" x14ac:dyDescent="0.2">
      <c r="A446" s="1"/>
      <c r="B446" s="1"/>
    </row>
    <row r="447" spans="1:2" x14ac:dyDescent="0.2">
      <c r="A447" s="1"/>
      <c r="B447" s="1"/>
    </row>
    <row r="448" spans="1:2" x14ac:dyDescent="0.2">
      <c r="A448" s="1"/>
      <c r="B448" s="1"/>
    </row>
    <row r="449" spans="1:2" x14ac:dyDescent="0.2">
      <c r="A449" s="1"/>
      <c r="B449" s="1"/>
    </row>
    <row r="450" spans="1:2" x14ac:dyDescent="0.2">
      <c r="A450" s="1"/>
      <c r="B450" s="1"/>
    </row>
    <row r="451" spans="1:2" x14ac:dyDescent="0.2">
      <c r="A451" s="1"/>
      <c r="B451" s="1"/>
    </row>
    <row r="452" spans="1:2" x14ac:dyDescent="0.2">
      <c r="A452" s="1"/>
      <c r="B452" s="1"/>
    </row>
    <row r="453" spans="1:2" x14ac:dyDescent="0.2">
      <c r="A453" s="1"/>
      <c r="B453" s="1"/>
    </row>
    <row r="454" spans="1:2" x14ac:dyDescent="0.2">
      <c r="A454" s="1"/>
      <c r="B454" s="1"/>
    </row>
    <row r="455" spans="1:2" x14ac:dyDescent="0.2">
      <c r="A455" s="1"/>
      <c r="B455" s="1"/>
    </row>
    <row r="456" spans="1:2" x14ac:dyDescent="0.2">
      <c r="A456" s="1"/>
      <c r="B456" s="1"/>
    </row>
    <row r="457" spans="1:2" x14ac:dyDescent="0.2">
      <c r="A457" s="1"/>
      <c r="B457" s="1"/>
    </row>
    <row r="458" spans="1:2" x14ac:dyDescent="0.2">
      <c r="A458" s="1"/>
      <c r="B458" s="1"/>
    </row>
    <row r="459" spans="1:2" x14ac:dyDescent="0.2">
      <c r="A459" s="1"/>
      <c r="B459" s="1"/>
    </row>
    <row r="460" spans="1:2" x14ac:dyDescent="0.2">
      <c r="A460" s="1"/>
      <c r="B460" s="1"/>
    </row>
    <row r="461" spans="1:2" x14ac:dyDescent="0.2">
      <c r="A461" s="1"/>
      <c r="B461" s="1"/>
    </row>
    <row r="462" spans="1:2" x14ac:dyDescent="0.2">
      <c r="A462" s="1"/>
      <c r="B462" s="1"/>
    </row>
    <row r="463" spans="1:2" x14ac:dyDescent="0.2">
      <c r="A463" s="1"/>
      <c r="B463" s="1"/>
    </row>
    <row r="464" spans="1:2" x14ac:dyDescent="0.2">
      <c r="A464" s="1"/>
      <c r="B464" s="1"/>
    </row>
    <row r="465" spans="1:2" x14ac:dyDescent="0.2">
      <c r="A465" s="1"/>
      <c r="B465" s="1"/>
    </row>
    <row r="466" spans="1:2" x14ac:dyDescent="0.2">
      <c r="A466" s="1"/>
      <c r="B466" s="1"/>
    </row>
    <row r="467" spans="1:2" x14ac:dyDescent="0.2">
      <c r="A467" s="1"/>
      <c r="B467" s="1"/>
    </row>
    <row r="468" spans="1:2" x14ac:dyDescent="0.2">
      <c r="A468" s="1"/>
      <c r="B468" s="1"/>
    </row>
    <row r="469" spans="1:2" x14ac:dyDescent="0.2">
      <c r="A469" s="1"/>
      <c r="B469" s="1"/>
    </row>
    <row r="470" spans="1:2" x14ac:dyDescent="0.2">
      <c r="A470" s="1"/>
      <c r="B470" s="1"/>
    </row>
    <row r="471" spans="1:2" x14ac:dyDescent="0.2">
      <c r="A471" s="1"/>
      <c r="B471" s="1"/>
    </row>
    <row r="472" spans="1:2" x14ac:dyDescent="0.2">
      <c r="A472" s="1"/>
      <c r="B472" s="1"/>
    </row>
    <row r="473" spans="1:2" x14ac:dyDescent="0.2">
      <c r="A473" s="1"/>
      <c r="B473" s="1"/>
    </row>
    <row r="474" spans="1:2" x14ac:dyDescent="0.2">
      <c r="A474" s="1"/>
      <c r="B474" s="1"/>
    </row>
    <row r="475" spans="1:2" x14ac:dyDescent="0.2">
      <c r="A475" s="1"/>
      <c r="B475" s="1"/>
    </row>
    <row r="476" spans="1:2" x14ac:dyDescent="0.2">
      <c r="A476" s="1"/>
      <c r="B476" s="1"/>
    </row>
    <row r="477" spans="1:2" x14ac:dyDescent="0.2">
      <c r="A477" s="1"/>
      <c r="B477" s="1"/>
    </row>
    <row r="478" spans="1:2" x14ac:dyDescent="0.2">
      <c r="A478" s="1"/>
      <c r="B478" s="1"/>
    </row>
    <row r="479" spans="1:2" x14ac:dyDescent="0.2">
      <c r="A479" s="1"/>
      <c r="B479" s="1"/>
    </row>
    <row r="480" spans="1:2" x14ac:dyDescent="0.2">
      <c r="A480" s="1"/>
      <c r="B480" s="1"/>
    </row>
    <row r="481" spans="1:2" x14ac:dyDescent="0.2">
      <c r="A481" s="1"/>
      <c r="B481" s="1"/>
    </row>
    <row r="482" spans="1:2" x14ac:dyDescent="0.2">
      <c r="A482" s="1"/>
      <c r="B482" s="1"/>
    </row>
    <row r="483" spans="1:2" x14ac:dyDescent="0.2">
      <c r="A483" s="1"/>
      <c r="B483" s="1"/>
    </row>
    <row r="484" spans="1:2" x14ac:dyDescent="0.2">
      <c r="A484" s="1"/>
      <c r="B484" s="1"/>
    </row>
    <row r="485" spans="1:2" x14ac:dyDescent="0.2">
      <c r="A485" s="1"/>
      <c r="B485" s="1"/>
    </row>
    <row r="486" spans="1:2" x14ac:dyDescent="0.2">
      <c r="A486" s="1"/>
      <c r="B486" s="1"/>
    </row>
    <row r="487" spans="1:2" x14ac:dyDescent="0.2">
      <c r="A487" s="1"/>
      <c r="B487" s="1"/>
    </row>
    <row r="488" spans="1:2" x14ac:dyDescent="0.2">
      <c r="A488" s="1"/>
      <c r="B488" s="1"/>
    </row>
    <row r="489" spans="1:2" x14ac:dyDescent="0.2">
      <c r="A489" s="1"/>
      <c r="B489" s="1"/>
    </row>
    <row r="490" spans="1:2" x14ac:dyDescent="0.2">
      <c r="A490" s="1"/>
      <c r="B490" s="1"/>
    </row>
    <row r="491" spans="1:2" x14ac:dyDescent="0.2">
      <c r="A491" s="1"/>
      <c r="B491" s="1"/>
    </row>
    <row r="492" spans="1:2" x14ac:dyDescent="0.2">
      <c r="A492" s="1"/>
      <c r="B492" s="1"/>
    </row>
    <row r="493" spans="1:2" x14ac:dyDescent="0.2">
      <c r="A493" s="1"/>
      <c r="B493" s="1"/>
    </row>
    <row r="494" spans="1:2" x14ac:dyDescent="0.2">
      <c r="A494" s="1"/>
      <c r="B494" s="1"/>
    </row>
    <row r="495" spans="1:2" x14ac:dyDescent="0.2">
      <c r="A495" s="1"/>
      <c r="B495" s="1"/>
    </row>
    <row r="496" spans="1:2" x14ac:dyDescent="0.2">
      <c r="A496" s="1"/>
      <c r="B496" s="1"/>
    </row>
    <row r="497" spans="1:2" x14ac:dyDescent="0.2">
      <c r="A497" s="1"/>
      <c r="B497" s="1"/>
    </row>
    <row r="498" spans="1:2" x14ac:dyDescent="0.2">
      <c r="A498" s="1"/>
      <c r="B498" s="1"/>
    </row>
    <row r="499" spans="1:2" x14ac:dyDescent="0.2">
      <c r="A499" s="1"/>
      <c r="B499" s="1"/>
    </row>
    <row r="500" spans="1:2" x14ac:dyDescent="0.2">
      <c r="A500" s="1"/>
      <c r="B500" s="1"/>
    </row>
    <row r="501" spans="1:2" x14ac:dyDescent="0.2">
      <c r="A501" s="1"/>
      <c r="B501" s="1"/>
    </row>
    <row r="502" spans="1:2" x14ac:dyDescent="0.2">
      <c r="A502" s="1"/>
      <c r="B502" s="1"/>
    </row>
    <row r="503" spans="1:2" x14ac:dyDescent="0.2">
      <c r="A503" s="1"/>
      <c r="B503" s="1"/>
    </row>
    <row r="504" spans="1:2" x14ac:dyDescent="0.2">
      <c r="A504" s="1"/>
      <c r="B504" s="1"/>
    </row>
    <row r="505" spans="1:2" x14ac:dyDescent="0.2">
      <c r="A505" s="1"/>
      <c r="B505" s="1"/>
    </row>
    <row r="506" spans="1:2" x14ac:dyDescent="0.2">
      <c r="A506" s="1"/>
      <c r="B506" s="1"/>
    </row>
    <row r="507" spans="1:2" x14ac:dyDescent="0.2">
      <c r="A507" s="1"/>
      <c r="B507" s="1"/>
    </row>
    <row r="508" spans="1:2" x14ac:dyDescent="0.2">
      <c r="A508" s="1"/>
      <c r="B508" s="1"/>
    </row>
    <row r="509" spans="1:2" x14ac:dyDescent="0.2">
      <c r="A509" s="1"/>
      <c r="B509" s="1"/>
    </row>
    <row r="510" spans="1:2" x14ac:dyDescent="0.2">
      <c r="A510" s="1"/>
      <c r="B510" s="1"/>
    </row>
    <row r="511" spans="1:2" x14ac:dyDescent="0.2">
      <c r="A511" s="1"/>
      <c r="B511" s="1"/>
    </row>
    <row r="512" spans="1:2" x14ac:dyDescent="0.2">
      <c r="A512" s="1"/>
      <c r="B512" s="1"/>
    </row>
    <row r="513" spans="1:2" x14ac:dyDescent="0.2">
      <c r="A513" s="1"/>
      <c r="B513" s="1"/>
    </row>
    <row r="514" spans="1:2" x14ac:dyDescent="0.2">
      <c r="A514" s="1"/>
      <c r="B514" s="1"/>
    </row>
    <row r="515" spans="1:2" x14ac:dyDescent="0.2">
      <c r="A515" s="1"/>
      <c r="B515" s="1"/>
    </row>
    <row r="516" spans="1:2" x14ac:dyDescent="0.2">
      <c r="A516" s="1"/>
      <c r="B516" s="1"/>
    </row>
    <row r="517" spans="1:2" x14ac:dyDescent="0.2">
      <c r="A517" s="1"/>
      <c r="B517" s="1"/>
    </row>
    <row r="518" spans="1:2" x14ac:dyDescent="0.2">
      <c r="A518" s="1"/>
      <c r="B518" s="1"/>
    </row>
    <row r="519" spans="1:2" x14ac:dyDescent="0.2">
      <c r="A519" s="1"/>
      <c r="B519" s="1"/>
    </row>
    <row r="520" spans="1:2" x14ac:dyDescent="0.2">
      <c r="A520" s="1"/>
      <c r="B520" s="1"/>
    </row>
    <row r="521" spans="1:2" x14ac:dyDescent="0.2">
      <c r="A521" s="1"/>
      <c r="B521" s="1"/>
    </row>
    <row r="522" spans="1:2" x14ac:dyDescent="0.2">
      <c r="A522" s="1"/>
      <c r="B522" s="1"/>
    </row>
    <row r="523" spans="1:2" x14ac:dyDescent="0.2">
      <c r="A523" s="1"/>
    </row>
    <row r="524" spans="1:2" x14ac:dyDescent="0.2">
      <c r="A524" s="1"/>
    </row>
    <row r="525" spans="1:2" x14ac:dyDescent="0.2">
      <c r="A525" s="1"/>
    </row>
  </sheetData>
  <mergeCells count="17">
    <mergeCell ref="C53:E56"/>
    <mergeCell ref="C44:E46"/>
    <mergeCell ref="C77:E77"/>
    <mergeCell ref="C27:E28"/>
    <mergeCell ref="C8:E9"/>
    <mergeCell ref="C19:E20"/>
    <mergeCell ref="C23:E24"/>
    <mergeCell ref="C16:E16"/>
    <mergeCell ref="C12:E13"/>
    <mergeCell ref="C40:E41"/>
    <mergeCell ref="C35:E37"/>
    <mergeCell ref="C31:E32"/>
    <mergeCell ref="C72:E74"/>
    <mergeCell ref="C68:E69"/>
    <mergeCell ref="C64:E65"/>
    <mergeCell ref="C59:E61"/>
    <mergeCell ref="C49:E50"/>
  </mergeCells>
  <phoneticPr fontId="0" type="noConversion"/>
  <pageMargins left="0.98425196850393704" right="0.39370078740157483" top="0.98425196850393704" bottom="0.98425196850393704" header="0.31496062992125984" footer="0.31496062992125984"/>
  <pageSetup paperSize="9" scale="49" orientation="portrait" horizontalDpi="360" verticalDpi="360" r:id="rId1"/>
  <headerFooter alignWithMargins="0">
    <oddHeader xml:space="preserve">&amp;L&amp;K01+044 &amp;R&amp;K01+044 </oddHeader>
    <oddFooter>&amp;L&amp;K01+048 &amp;CStran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137"/>
  <sheetViews>
    <sheetView view="pageBreakPreview" topLeftCell="A24" zoomScaleNormal="100" zoomScaleSheetLayoutView="100" workbookViewId="0">
      <selection activeCell="F24" sqref="F1:F1048576"/>
    </sheetView>
  </sheetViews>
  <sheetFormatPr defaultColWidth="9.140625" defaultRowHeight="12.75" x14ac:dyDescent="0.2"/>
  <cols>
    <col min="1" max="1" width="4.7109375" style="2" customWidth="1"/>
    <col min="2" max="2" width="9.7109375" style="2" customWidth="1"/>
    <col min="3" max="3" width="10.7109375" style="2" customWidth="1"/>
    <col min="4" max="4" width="8.7109375" style="2" customWidth="1"/>
    <col min="5" max="5" width="26.7109375" style="2" customWidth="1"/>
    <col min="6" max="7" width="12.7109375" style="24" customWidth="1"/>
    <col min="8" max="8" width="2.7109375" style="2" customWidth="1"/>
    <col min="9" max="16384" width="9.140625" style="2"/>
  </cols>
  <sheetData>
    <row r="2" spans="1:8" s="6" customFormat="1" ht="16.5" thickBot="1" x14ac:dyDescent="0.3">
      <c r="A2" s="75"/>
      <c r="B2" s="76" t="s">
        <v>11</v>
      </c>
      <c r="C2" s="76"/>
      <c r="D2" s="77"/>
      <c r="E2" s="77"/>
      <c r="F2" s="78"/>
      <c r="G2" s="78"/>
      <c r="H2" s="77"/>
    </row>
    <row r="3" spans="1:8" ht="13.5" thickTop="1" x14ac:dyDescent="0.2">
      <c r="A3" s="1"/>
      <c r="B3" s="10"/>
      <c r="C3" s="10"/>
    </row>
    <row r="4" spans="1:8" x14ac:dyDescent="0.2">
      <c r="A4" s="1"/>
    </row>
    <row r="5" spans="1:8" x14ac:dyDescent="0.2">
      <c r="A5" s="64">
        <v>1</v>
      </c>
      <c r="B5" s="69" t="s">
        <v>28</v>
      </c>
      <c r="C5" s="308" t="s">
        <v>54</v>
      </c>
      <c r="D5" s="310"/>
      <c r="E5" s="310"/>
      <c r="F5" s="66"/>
      <c r="G5" s="66"/>
      <c r="H5" s="65"/>
    </row>
    <row r="6" spans="1:8" x14ac:dyDescent="0.2">
      <c r="A6" s="1"/>
      <c r="B6" s="10"/>
      <c r="C6" s="311"/>
      <c r="D6" s="311"/>
      <c r="E6" s="311"/>
    </row>
    <row r="7" spans="1:8" x14ac:dyDescent="0.2">
      <c r="A7" s="1"/>
      <c r="B7" s="10"/>
      <c r="C7" s="311"/>
      <c r="D7" s="311"/>
      <c r="E7" s="311"/>
    </row>
    <row r="8" spans="1:8" ht="13.5" thickBot="1" x14ac:dyDescent="0.25">
      <c r="A8" s="70"/>
      <c r="B8" s="59"/>
      <c r="C8" s="59" t="s">
        <v>1</v>
      </c>
      <c r="D8" s="25">
        <v>125</v>
      </c>
      <c r="E8" s="25"/>
      <c r="F8" s="61"/>
      <c r="G8" s="63">
        <f>D8*F8</f>
        <v>0</v>
      </c>
      <c r="H8" s="73"/>
    </row>
    <row r="9" spans="1:8" ht="13.5" thickTop="1" x14ac:dyDescent="0.2">
      <c r="A9" s="1"/>
      <c r="B9" s="10"/>
      <c r="C9" s="10"/>
      <c r="G9" s="57"/>
      <c r="H9"/>
    </row>
    <row r="10" spans="1:8" x14ac:dyDescent="0.2">
      <c r="A10" s="64">
        <v>2</v>
      </c>
      <c r="B10" s="69" t="s">
        <v>39</v>
      </c>
      <c r="C10" s="308" t="s">
        <v>177</v>
      </c>
      <c r="D10" s="310"/>
      <c r="E10" s="310"/>
      <c r="F10" s="66"/>
      <c r="G10" s="68"/>
      <c r="H10" s="67"/>
    </row>
    <row r="11" spans="1:8" ht="13.5" customHeight="1" x14ac:dyDescent="0.2">
      <c r="A11" s="1"/>
      <c r="B11" s="10"/>
      <c r="C11" s="311"/>
      <c r="D11" s="311"/>
      <c r="E11" s="311"/>
      <c r="G11" s="57"/>
      <c r="H11"/>
    </row>
    <row r="12" spans="1:8" ht="13.5" customHeight="1" x14ac:dyDescent="0.2">
      <c r="A12" s="1"/>
      <c r="B12" s="10"/>
      <c r="C12" s="311"/>
      <c r="D12" s="311"/>
      <c r="E12" s="311"/>
      <c r="G12" s="57"/>
      <c r="H12"/>
    </row>
    <row r="13" spans="1:8" ht="13.5" thickBot="1" x14ac:dyDescent="0.25">
      <c r="A13" s="70"/>
      <c r="B13" s="59"/>
      <c r="C13" s="59" t="s">
        <v>1</v>
      </c>
      <c r="D13" s="25">
        <v>630</v>
      </c>
      <c r="E13" s="25"/>
      <c r="F13" s="61"/>
      <c r="G13" s="63">
        <f>D13*F13</f>
        <v>0</v>
      </c>
      <c r="H13" s="73"/>
    </row>
    <row r="14" spans="1:8" ht="13.5" thickTop="1" x14ac:dyDescent="0.2">
      <c r="A14" s="1"/>
      <c r="B14" s="10"/>
      <c r="C14" s="10"/>
      <c r="G14" s="57"/>
      <c r="H14"/>
    </row>
    <row r="15" spans="1:8" x14ac:dyDescent="0.2">
      <c r="A15" s="64">
        <v>3</v>
      </c>
      <c r="B15" s="69" t="s">
        <v>40</v>
      </c>
      <c r="C15" s="312" t="s">
        <v>178</v>
      </c>
      <c r="D15" s="310"/>
      <c r="E15" s="310"/>
      <c r="F15" s="66"/>
      <c r="G15" s="68"/>
      <c r="H15" s="67"/>
    </row>
    <row r="16" spans="1:8" x14ac:dyDescent="0.2">
      <c r="A16" s="1"/>
      <c r="B16" s="10"/>
      <c r="C16" s="311"/>
      <c r="D16" s="311"/>
      <c r="E16" s="311"/>
      <c r="G16" s="57"/>
      <c r="H16"/>
    </row>
    <row r="17" spans="1:8" ht="13.5" thickBot="1" x14ac:dyDescent="0.25">
      <c r="A17" s="70"/>
      <c r="B17" s="59"/>
      <c r="C17" s="59" t="s">
        <v>1</v>
      </c>
      <c r="D17" s="25">
        <v>320</v>
      </c>
      <c r="E17" s="25"/>
      <c r="F17" s="61"/>
      <c r="G17" s="63">
        <f>D17*F17</f>
        <v>0</v>
      </c>
      <c r="H17" s="73"/>
    </row>
    <row r="18" spans="1:8" ht="13.5" thickTop="1" x14ac:dyDescent="0.2">
      <c r="A18" s="1"/>
      <c r="B18" s="10"/>
      <c r="C18" s="10"/>
      <c r="G18" s="57"/>
      <c r="H18"/>
    </row>
    <row r="19" spans="1:8" x14ac:dyDescent="0.2">
      <c r="A19" s="64">
        <v>4</v>
      </c>
      <c r="B19" s="69" t="s">
        <v>27</v>
      </c>
      <c r="C19" s="308" t="s">
        <v>55</v>
      </c>
      <c r="D19" s="310"/>
      <c r="E19" s="310"/>
      <c r="F19" s="66"/>
      <c r="G19" s="68"/>
      <c r="H19" s="67"/>
    </row>
    <row r="20" spans="1:8" x14ac:dyDescent="0.2">
      <c r="A20" s="1"/>
      <c r="B20" s="10"/>
      <c r="C20" s="311"/>
      <c r="D20" s="311"/>
      <c r="E20" s="311"/>
      <c r="G20" s="57"/>
      <c r="H20"/>
    </row>
    <row r="21" spans="1:8" x14ac:dyDescent="0.2">
      <c r="A21" s="1"/>
      <c r="B21" s="10"/>
      <c r="C21" s="311"/>
      <c r="D21" s="311"/>
      <c r="E21" s="311"/>
      <c r="G21" s="57"/>
      <c r="H21"/>
    </row>
    <row r="22" spans="1:8" x14ac:dyDescent="0.2">
      <c r="A22" s="1"/>
      <c r="B22" s="10"/>
      <c r="C22" s="311"/>
      <c r="D22" s="311"/>
      <c r="E22" s="311"/>
      <c r="G22" s="57"/>
      <c r="H22"/>
    </row>
    <row r="23" spans="1:8" ht="13.5" thickBot="1" x14ac:dyDescent="0.25">
      <c r="A23" s="70"/>
      <c r="B23" s="59"/>
      <c r="C23" s="59" t="s">
        <v>1</v>
      </c>
      <c r="D23" s="25">
        <v>200</v>
      </c>
      <c r="E23" s="25"/>
      <c r="F23" s="61"/>
      <c r="G23" s="63">
        <f>D23*F23</f>
        <v>0</v>
      </c>
      <c r="H23" s="73"/>
    </row>
    <row r="24" spans="1:8" ht="13.5" thickTop="1" x14ac:dyDescent="0.2">
      <c r="A24" s="1"/>
      <c r="B24" s="10"/>
      <c r="G24" s="57"/>
      <c r="H24"/>
    </row>
    <row r="25" spans="1:8" ht="13.15" customHeight="1" x14ac:dyDescent="0.2">
      <c r="A25" s="64">
        <v>5</v>
      </c>
      <c r="B25" s="69" t="s">
        <v>168</v>
      </c>
      <c r="C25" s="308" t="s">
        <v>179</v>
      </c>
      <c r="D25" s="310"/>
      <c r="E25" s="310"/>
      <c r="F25" s="66"/>
      <c r="G25" s="68"/>
      <c r="H25" s="67"/>
    </row>
    <row r="26" spans="1:8" x14ac:dyDescent="0.2">
      <c r="A26" s="1"/>
      <c r="B26" s="10"/>
      <c r="C26" s="311"/>
      <c r="D26" s="311"/>
      <c r="E26" s="311"/>
      <c r="G26" s="57"/>
      <c r="H26"/>
    </row>
    <row r="27" spans="1:8" x14ac:dyDescent="0.2">
      <c r="A27" s="1"/>
      <c r="B27" s="10"/>
      <c r="C27" s="311"/>
      <c r="D27" s="311"/>
      <c r="E27" s="311"/>
      <c r="G27" s="57"/>
      <c r="H27"/>
    </row>
    <row r="28" spans="1:8" x14ac:dyDescent="0.2">
      <c r="A28" s="1"/>
      <c r="B28" s="10"/>
      <c r="C28" s="311"/>
      <c r="D28" s="311"/>
      <c r="E28" s="311"/>
      <c r="G28" s="57"/>
      <c r="H28"/>
    </row>
    <row r="29" spans="1:8" ht="13.5" thickBot="1" x14ac:dyDescent="0.25">
      <c r="A29" s="70"/>
      <c r="B29" s="59"/>
      <c r="C29" s="59" t="s">
        <v>1</v>
      </c>
      <c r="D29" s="25">
        <v>150</v>
      </c>
      <c r="E29" s="25"/>
      <c r="F29" s="61"/>
      <c r="G29" s="63">
        <f>D29*F29</f>
        <v>0</v>
      </c>
      <c r="H29" s="73"/>
    </row>
    <row r="30" spans="1:8" ht="13.5" thickTop="1" x14ac:dyDescent="0.2">
      <c r="A30" s="1"/>
      <c r="B30" s="10"/>
      <c r="G30" s="57"/>
      <c r="H30"/>
    </row>
    <row r="31" spans="1:8" x14ac:dyDescent="0.2">
      <c r="A31" s="64">
        <v>6</v>
      </c>
      <c r="B31" s="69" t="s">
        <v>41</v>
      </c>
      <c r="C31" s="308" t="s">
        <v>53</v>
      </c>
      <c r="D31" s="310"/>
      <c r="E31" s="310"/>
      <c r="F31" s="66"/>
      <c r="G31" s="68"/>
      <c r="H31" s="67"/>
    </row>
    <row r="32" spans="1:8" x14ac:dyDescent="0.2">
      <c r="A32" s="1"/>
      <c r="B32" s="10"/>
      <c r="C32" s="311"/>
      <c r="D32" s="311"/>
      <c r="E32" s="311"/>
      <c r="G32" s="57"/>
      <c r="H32"/>
    </row>
    <row r="33" spans="1:8" ht="13.5" thickBot="1" x14ac:dyDescent="0.25">
      <c r="A33" s="70"/>
      <c r="B33" s="59"/>
      <c r="C33" s="59" t="s">
        <v>2</v>
      </c>
      <c r="D33" s="101">
        <v>1435</v>
      </c>
      <c r="E33" s="25"/>
      <c r="F33" s="61"/>
      <c r="G33" s="63">
        <f>D33*F33</f>
        <v>0</v>
      </c>
      <c r="H33" s="73"/>
    </row>
    <row r="34" spans="1:8" ht="13.5" thickTop="1" x14ac:dyDescent="0.2">
      <c r="C34" s="10"/>
      <c r="G34" s="57"/>
      <c r="H34"/>
    </row>
    <row r="35" spans="1:8" ht="13.15" customHeight="1" x14ac:dyDescent="0.2">
      <c r="A35" s="64">
        <v>7</v>
      </c>
      <c r="B35" s="69" t="s">
        <v>100</v>
      </c>
      <c r="C35" s="308" t="s">
        <v>169</v>
      </c>
      <c r="D35" s="310"/>
      <c r="E35" s="310"/>
      <c r="F35" s="66"/>
      <c r="G35" s="68"/>
      <c r="H35" s="67"/>
    </row>
    <row r="36" spans="1:8" x14ac:dyDescent="0.2">
      <c r="A36" s="1"/>
      <c r="B36" s="10"/>
      <c r="C36" s="311"/>
      <c r="D36" s="311"/>
      <c r="E36" s="311"/>
      <c r="G36" s="57"/>
      <c r="H36"/>
    </row>
    <row r="37" spans="1:8" ht="13.5" thickBot="1" x14ac:dyDescent="0.25">
      <c r="A37" s="25"/>
      <c r="B37" s="25"/>
      <c r="C37" s="59" t="s">
        <v>1</v>
      </c>
      <c r="D37" s="25">
        <v>25</v>
      </c>
      <c r="E37" s="25"/>
      <c r="F37" s="61"/>
      <c r="G37" s="63">
        <f>D37*F37</f>
        <v>0</v>
      </c>
      <c r="H37" s="73"/>
    </row>
    <row r="38" spans="1:8" ht="13.5" thickTop="1" x14ac:dyDescent="0.2">
      <c r="C38" s="10"/>
      <c r="G38" s="57"/>
      <c r="H38"/>
    </row>
    <row r="39" spans="1:8" ht="12.75" customHeight="1" x14ac:dyDescent="0.2">
      <c r="A39" s="64">
        <v>8</v>
      </c>
      <c r="B39" s="69" t="s">
        <v>101</v>
      </c>
      <c r="C39" s="308" t="s">
        <v>102</v>
      </c>
      <c r="D39" s="310"/>
      <c r="E39" s="310"/>
      <c r="F39" s="66"/>
      <c r="G39" s="68"/>
      <c r="H39" s="67"/>
    </row>
    <row r="40" spans="1:8" ht="12.75" customHeight="1" x14ac:dyDescent="0.2">
      <c r="A40" s="1"/>
      <c r="B40" s="10"/>
      <c r="C40" s="309"/>
      <c r="D40" s="311"/>
      <c r="E40" s="311"/>
      <c r="G40" s="57"/>
      <c r="H40"/>
    </row>
    <row r="41" spans="1:8" x14ac:dyDescent="0.2">
      <c r="A41" s="1"/>
      <c r="B41" s="10"/>
      <c r="C41" s="311"/>
      <c r="D41" s="311"/>
      <c r="E41" s="311"/>
      <c r="G41" s="57"/>
      <c r="H41"/>
    </row>
    <row r="42" spans="1:8" ht="13.5" thickBot="1" x14ac:dyDescent="0.25">
      <c r="A42" s="25"/>
      <c r="B42" s="25"/>
      <c r="C42" s="59" t="s">
        <v>1</v>
      </c>
      <c r="D42" s="25">
        <v>165</v>
      </c>
      <c r="E42" s="25"/>
      <c r="F42" s="61"/>
      <c r="G42" s="63">
        <f>D42*F42</f>
        <v>0</v>
      </c>
      <c r="H42" s="73"/>
    </row>
    <row r="43" spans="1:8" ht="13.5" thickTop="1" x14ac:dyDescent="0.2">
      <c r="C43" s="10"/>
      <c r="G43" s="57"/>
      <c r="H43"/>
    </row>
    <row r="44" spans="1:8" x14ac:dyDescent="0.2">
      <c r="A44" s="64">
        <v>9</v>
      </c>
      <c r="B44" s="69" t="s">
        <v>94</v>
      </c>
      <c r="C44" s="308" t="s">
        <v>93</v>
      </c>
      <c r="D44" s="310"/>
      <c r="E44" s="310"/>
      <c r="F44" s="66"/>
      <c r="G44" s="68"/>
      <c r="H44" s="67"/>
    </row>
    <row r="45" spans="1:8" x14ac:dyDescent="0.2">
      <c r="A45" s="1"/>
      <c r="B45" s="10"/>
      <c r="C45" s="311"/>
      <c r="D45" s="311"/>
      <c r="E45" s="311"/>
      <c r="G45" s="57"/>
      <c r="H45"/>
    </row>
    <row r="46" spans="1:8" ht="13.5" thickBot="1" x14ac:dyDescent="0.25">
      <c r="A46" s="25"/>
      <c r="B46" s="25"/>
      <c r="C46" s="59" t="s">
        <v>1</v>
      </c>
      <c r="D46" s="25">
        <v>60</v>
      </c>
      <c r="E46" s="25"/>
      <c r="F46" s="61"/>
      <c r="G46" s="63">
        <f>D46*F46</f>
        <v>0</v>
      </c>
      <c r="H46" s="73"/>
    </row>
    <row r="47" spans="1:8" ht="12.75" customHeight="1" thickTop="1" x14ac:dyDescent="0.2">
      <c r="C47" s="10"/>
      <c r="G47" s="57"/>
      <c r="H47"/>
    </row>
    <row r="48" spans="1:8" x14ac:dyDescent="0.2">
      <c r="A48" s="64">
        <v>10</v>
      </c>
      <c r="B48" s="69" t="s">
        <v>103</v>
      </c>
      <c r="C48" s="308" t="s">
        <v>104</v>
      </c>
      <c r="D48" s="310"/>
      <c r="E48" s="310"/>
      <c r="F48" s="66"/>
      <c r="G48" s="68"/>
      <c r="H48" s="67"/>
    </row>
    <row r="49" spans="1:8" x14ac:dyDescent="0.2">
      <c r="A49" s="1"/>
      <c r="B49" s="10"/>
      <c r="C49" s="311"/>
      <c r="D49" s="311"/>
      <c r="E49" s="311"/>
      <c r="G49" s="57"/>
      <c r="H49"/>
    </row>
    <row r="50" spans="1:8" ht="13.5" thickBot="1" x14ac:dyDescent="0.25">
      <c r="A50" s="25"/>
      <c r="B50" s="25"/>
      <c r="C50" s="59" t="s">
        <v>2</v>
      </c>
      <c r="D50" s="25">
        <v>70</v>
      </c>
      <c r="E50" s="25"/>
      <c r="F50" s="61"/>
      <c r="G50" s="63">
        <f>D50*F50</f>
        <v>0</v>
      </c>
      <c r="H50" s="73"/>
    </row>
    <row r="51" spans="1:8" ht="12.75" customHeight="1" thickTop="1" x14ac:dyDescent="0.2">
      <c r="C51" s="10"/>
      <c r="G51" s="57"/>
      <c r="H51"/>
    </row>
    <row r="52" spans="1:8" x14ac:dyDescent="0.2">
      <c r="A52" s="64">
        <v>11</v>
      </c>
      <c r="B52" s="69" t="s">
        <v>18</v>
      </c>
      <c r="C52" s="308" t="s">
        <v>30</v>
      </c>
      <c r="D52" s="310"/>
      <c r="E52" s="310"/>
      <c r="F52" s="66"/>
      <c r="G52" s="68"/>
      <c r="H52" s="67"/>
    </row>
    <row r="53" spans="1:8" ht="13.5" thickBot="1" x14ac:dyDescent="0.25">
      <c r="A53" s="25"/>
      <c r="B53" s="25"/>
      <c r="C53" s="59" t="s">
        <v>2</v>
      </c>
      <c r="D53" s="25">
        <v>70</v>
      </c>
      <c r="E53" s="25"/>
      <c r="F53" s="61"/>
      <c r="G53" s="63">
        <f>D53*F53</f>
        <v>0</v>
      </c>
      <c r="H53" s="73"/>
    </row>
    <row r="54" spans="1:8" ht="13.5" thickTop="1" x14ac:dyDescent="0.2">
      <c r="C54" s="10"/>
      <c r="G54" s="57"/>
      <c r="H54"/>
    </row>
    <row r="55" spans="1:8" x14ac:dyDescent="0.2">
      <c r="A55" s="64">
        <v>12</v>
      </c>
      <c r="B55" s="65" t="s">
        <v>19</v>
      </c>
      <c r="C55" s="308" t="s">
        <v>56</v>
      </c>
      <c r="D55" s="310"/>
      <c r="E55" s="310"/>
      <c r="F55" s="66"/>
      <c r="G55" s="68"/>
      <c r="H55" s="67"/>
    </row>
    <row r="56" spans="1:8" x14ac:dyDescent="0.2">
      <c r="A56" s="1"/>
      <c r="C56" s="311"/>
      <c r="D56" s="311"/>
      <c r="E56" s="311"/>
      <c r="G56" s="57"/>
      <c r="H56"/>
    </row>
    <row r="57" spans="1:8" ht="13.5" thickBot="1" x14ac:dyDescent="0.25">
      <c r="A57" s="25"/>
      <c r="B57" s="25"/>
      <c r="C57" s="59" t="s">
        <v>1</v>
      </c>
      <c r="D57" s="25">
        <v>980</v>
      </c>
      <c r="E57" s="25"/>
      <c r="F57" s="61"/>
      <c r="G57" s="63">
        <f>D57*F57</f>
        <v>0</v>
      </c>
      <c r="H57" s="73"/>
    </row>
    <row r="58" spans="1:8" ht="13.5" thickTop="1" x14ac:dyDescent="0.2">
      <c r="C58" s="10"/>
      <c r="G58" s="57"/>
      <c r="H58"/>
    </row>
    <row r="59" spans="1:8" ht="16.5" thickBot="1" x14ac:dyDescent="0.3">
      <c r="A59" s="75"/>
      <c r="B59" s="75"/>
      <c r="C59" s="75" t="s">
        <v>12</v>
      </c>
      <c r="D59" s="77"/>
      <c r="E59" s="77"/>
      <c r="F59" s="100"/>
      <c r="G59" s="96">
        <f>SUM(G6:G58)</f>
        <v>0</v>
      </c>
      <c r="H59" s="75" t="s">
        <v>21</v>
      </c>
    </row>
    <row r="60" spans="1:8" ht="13.5" thickTop="1" x14ac:dyDescent="0.2">
      <c r="G60" s="57"/>
    </row>
    <row r="61" spans="1:8" x14ac:dyDescent="0.2">
      <c r="G61" s="57"/>
    </row>
    <row r="62" spans="1:8" s="6" customFormat="1" ht="15" x14ac:dyDescent="0.2">
      <c r="A62" s="2"/>
      <c r="B62" s="2"/>
      <c r="C62" s="2"/>
      <c r="D62" s="2"/>
      <c r="E62" s="2"/>
      <c r="F62" s="24"/>
      <c r="G62" s="57"/>
      <c r="H62" s="2"/>
    </row>
    <row r="63" spans="1:8" x14ac:dyDescent="0.2">
      <c r="G63" s="57"/>
    </row>
    <row r="64" spans="1:8" x14ac:dyDescent="0.2">
      <c r="G64" s="57"/>
    </row>
    <row r="65" spans="6:7" x14ac:dyDescent="0.2">
      <c r="G65" s="57"/>
    </row>
    <row r="66" spans="6:7" x14ac:dyDescent="0.2">
      <c r="G66" s="57"/>
    </row>
    <row r="67" spans="6:7" x14ac:dyDescent="0.2">
      <c r="F67" s="2"/>
      <c r="G67" s="57"/>
    </row>
    <row r="68" spans="6:7" x14ac:dyDescent="0.2">
      <c r="F68" s="2"/>
      <c r="G68" s="57"/>
    </row>
    <row r="69" spans="6:7" x14ac:dyDescent="0.2">
      <c r="F69" s="2"/>
      <c r="G69" s="57"/>
    </row>
    <row r="70" spans="6:7" x14ac:dyDescent="0.2">
      <c r="F70" s="2"/>
      <c r="G70" s="57"/>
    </row>
    <row r="71" spans="6:7" x14ac:dyDescent="0.2">
      <c r="F71" s="2"/>
      <c r="G71" s="57"/>
    </row>
    <row r="72" spans="6:7" x14ac:dyDescent="0.2">
      <c r="F72" s="2"/>
      <c r="G72" s="57"/>
    </row>
    <row r="73" spans="6:7" x14ac:dyDescent="0.2">
      <c r="F73" s="2"/>
      <c r="G73" s="57"/>
    </row>
    <row r="74" spans="6:7" x14ac:dyDescent="0.2">
      <c r="F74" s="2"/>
      <c r="G74" s="57"/>
    </row>
    <row r="75" spans="6:7" x14ac:dyDescent="0.2">
      <c r="F75" s="2"/>
      <c r="G75" s="57"/>
    </row>
    <row r="76" spans="6:7" x14ac:dyDescent="0.2">
      <c r="F76" s="2"/>
      <c r="G76" s="57"/>
    </row>
    <row r="77" spans="6:7" x14ac:dyDescent="0.2">
      <c r="F77" s="2"/>
      <c r="G77" s="57"/>
    </row>
    <row r="78" spans="6:7" x14ac:dyDescent="0.2">
      <c r="F78" s="2"/>
      <c r="G78" s="57"/>
    </row>
    <row r="79" spans="6:7" x14ac:dyDescent="0.2">
      <c r="F79" s="2"/>
      <c r="G79" s="57"/>
    </row>
    <row r="80" spans="6:7" x14ac:dyDescent="0.2">
      <c r="F80" s="2"/>
      <c r="G80" s="57"/>
    </row>
    <row r="81" spans="6:7" x14ac:dyDescent="0.2">
      <c r="F81" s="2"/>
      <c r="G81" s="57"/>
    </row>
    <row r="82" spans="6:7" x14ac:dyDescent="0.2">
      <c r="F82" s="2"/>
      <c r="G82" s="57"/>
    </row>
    <row r="83" spans="6:7" x14ac:dyDescent="0.2">
      <c r="F83" s="2"/>
      <c r="G83" s="57"/>
    </row>
    <row r="84" spans="6:7" x14ac:dyDescent="0.2">
      <c r="F84" s="2"/>
      <c r="G84" s="57"/>
    </row>
    <row r="85" spans="6:7" x14ac:dyDescent="0.2">
      <c r="F85" s="2"/>
      <c r="G85" s="57"/>
    </row>
    <row r="86" spans="6:7" x14ac:dyDescent="0.2">
      <c r="F86" s="2"/>
      <c r="G86" s="57"/>
    </row>
    <row r="87" spans="6:7" x14ac:dyDescent="0.2">
      <c r="F87" s="2"/>
      <c r="G87" s="57"/>
    </row>
    <row r="88" spans="6:7" x14ac:dyDescent="0.2">
      <c r="F88" s="2"/>
      <c r="G88" s="57"/>
    </row>
    <row r="89" spans="6:7" x14ac:dyDescent="0.2">
      <c r="F89" s="2"/>
      <c r="G89" s="57"/>
    </row>
    <row r="90" spans="6:7" x14ac:dyDescent="0.2">
      <c r="F90" s="2"/>
      <c r="G90" s="57"/>
    </row>
    <row r="91" spans="6:7" x14ac:dyDescent="0.2">
      <c r="F91" s="2"/>
      <c r="G91" s="57"/>
    </row>
    <row r="92" spans="6:7" x14ac:dyDescent="0.2">
      <c r="F92" s="2"/>
      <c r="G92" s="57"/>
    </row>
    <row r="93" spans="6:7" x14ac:dyDescent="0.2">
      <c r="F93" s="2"/>
      <c r="G93" s="57"/>
    </row>
    <row r="94" spans="6:7" x14ac:dyDescent="0.2">
      <c r="F94" s="2"/>
      <c r="G94" s="57"/>
    </row>
    <row r="95" spans="6:7" x14ac:dyDescent="0.2">
      <c r="F95" s="2"/>
      <c r="G95" s="57"/>
    </row>
    <row r="96" spans="6:7" x14ac:dyDescent="0.2">
      <c r="F96" s="2"/>
      <c r="G96" s="57"/>
    </row>
    <row r="97" spans="6:7" x14ac:dyDescent="0.2">
      <c r="F97" s="2"/>
      <c r="G97" s="57"/>
    </row>
    <row r="98" spans="6:7" x14ac:dyDescent="0.2">
      <c r="F98" s="2"/>
      <c r="G98" s="57"/>
    </row>
    <row r="99" spans="6:7" x14ac:dyDescent="0.2">
      <c r="F99" s="2"/>
      <c r="G99" s="57"/>
    </row>
    <row r="100" spans="6:7" x14ac:dyDescent="0.2">
      <c r="F100" s="2"/>
      <c r="G100" s="57"/>
    </row>
    <row r="101" spans="6:7" x14ac:dyDescent="0.2">
      <c r="F101" s="2"/>
      <c r="G101" s="57"/>
    </row>
    <row r="102" spans="6:7" x14ac:dyDescent="0.2">
      <c r="F102" s="2"/>
      <c r="G102" s="57"/>
    </row>
    <row r="103" spans="6:7" x14ac:dyDescent="0.2">
      <c r="F103" s="2"/>
      <c r="G103" s="57"/>
    </row>
    <row r="104" spans="6:7" x14ac:dyDescent="0.2">
      <c r="F104" s="2"/>
      <c r="G104" s="57"/>
    </row>
    <row r="105" spans="6:7" x14ac:dyDescent="0.2">
      <c r="F105" s="2"/>
      <c r="G105" s="57"/>
    </row>
    <row r="106" spans="6:7" x14ac:dyDescent="0.2">
      <c r="F106" s="2"/>
      <c r="G106" s="57"/>
    </row>
    <row r="107" spans="6:7" x14ac:dyDescent="0.2">
      <c r="F107" s="2"/>
      <c r="G107" s="57"/>
    </row>
    <row r="108" spans="6:7" x14ac:dyDescent="0.2">
      <c r="F108" s="2"/>
      <c r="G108" s="57"/>
    </row>
    <row r="109" spans="6:7" x14ac:dyDescent="0.2">
      <c r="F109" s="2"/>
      <c r="G109" s="57"/>
    </row>
    <row r="110" spans="6:7" x14ac:dyDescent="0.2">
      <c r="F110" s="2"/>
      <c r="G110" s="57"/>
    </row>
    <row r="111" spans="6:7" x14ac:dyDescent="0.2">
      <c r="F111" s="2"/>
      <c r="G111" s="57"/>
    </row>
    <row r="112" spans="6:7" x14ac:dyDescent="0.2">
      <c r="F112" s="2"/>
      <c r="G112" s="57"/>
    </row>
    <row r="113" spans="6:7" x14ac:dyDescent="0.2">
      <c r="F113" s="2"/>
      <c r="G113" s="57"/>
    </row>
    <row r="114" spans="6:7" x14ac:dyDescent="0.2">
      <c r="F114" s="2"/>
      <c r="G114" s="57"/>
    </row>
    <row r="115" spans="6:7" x14ac:dyDescent="0.2">
      <c r="F115" s="2"/>
      <c r="G115" s="57"/>
    </row>
    <row r="116" spans="6:7" x14ac:dyDescent="0.2">
      <c r="F116" s="2"/>
      <c r="G116" s="57"/>
    </row>
    <row r="117" spans="6:7" x14ac:dyDescent="0.2">
      <c r="F117" s="2"/>
      <c r="G117" s="57"/>
    </row>
    <row r="118" spans="6:7" x14ac:dyDescent="0.2">
      <c r="F118" s="2"/>
      <c r="G118" s="57"/>
    </row>
    <row r="119" spans="6:7" x14ac:dyDescent="0.2">
      <c r="F119" s="2"/>
      <c r="G119" s="57"/>
    </row>
    <row r="120" spans="6:7" x14ac:dyDescent="0.2">
      <c r="F120" s="2"/>
      <c r="G120" s="57"/>
    </row>
    <row r="121" spans="6:7" x14ac:dyDescent="0.2">
      <c r="F121" s="2"/>
      <c r="G121" s="57"/>
    </row>
    <row r="122" spans="6:7" x14ac:dyDescent="0.2">
      <c r="F122" s="2"/>
      <c r="G122" s="57"/>
    </row>
    <row r="123" spans="6:7" x14ac:dyDescent="0.2">
      <c r="F123" s="2"/>
      <c r="G123" s="57"/>
    </row>
    <row r="124" spans="6:7" x14ac:dyDescent="0.2">
      <c r="F124" s="2"/>
      <c r="G124" s="57"/>
    </row>
    <row r="125" spans="6:7" x14ac:dyDescent="0.2">
      <c r="F125" s="2"/>
      <c r="G125" s="57"/>
    </row>
    <row r="126" spans="6:7" x14ac:dyDescent="0.2">
      <c r="F126" s="2"/>
      <c r="G126" s="57"/>
    </row>
    <row r="127" spans="6:7" x14ac:dyDescent="0.2">
      <c r="F127" s="2"/>
      <c r="G127" s="57"/>
    </row>
    <row r="128" spans="6:7" x14ac:dyDescent="0.2">
      <c r="F128" s="2"/>
      <c r="G128" s="57"/>
    </row>
    <row r="129" spans="6:7" x14ac:dyDescent="0.2">
      <c r="F129" s="2"/>
      <c r="G129" s="57"/>
    </row>
    <row r="130" spans="6:7" x14ac:dyDescent="0.2">
      <c r="F130" s="2"/>
      <c r="G130" s="57"/>
    </row>
    <row r="131" spans="6:7" x14ac:dyDescent="0.2">
      <c r="F131" s="2"/>
      <c r="G131" s="57"/>
    </row>
    <row r="132" spans="6:7" x14ac:dyDescent="0.2">
      <c r="F132" s="2"/>
      <c r="G132" s="57"/>
    </row>
    <row r="133" spans="6:7" x14ac:dyDescent="0.2">
      <c r="F133" s="2"/>
      <c r="G133" s="57"/>
    </row>
    <row r="134" spans="6:7" x14ac:dyDescent="0.2">
      <c r="F134" s="2"/>
      <c r="G134" s="57"/>
    </row>
    <row r="135" spans="6:7" x14ac:dyDescent="0.2">
      <c r="F135" s="2"/>
      <c r="G135" s="57"/>
    </row>
    <row r="136" spans="6:7" x14ac:dyDescent="0.2">
      <c r="F136" s="2"/>
      <c r="G136" s="57"/>
    </row>
    <row r="137" spans="6:7" x14ac:dyDescent="0.2">
      <c r="F137" s="2"/>
      <c r="G137" s="57"/>
    </row>
  </sheetData>
  <mergeCells count="12">
    <mergeCell ref="C55:E56"/>
    <mergeCell ref="C48:E49"/>
    <mergeCell ref="C31:E32"/>
    <mergeCell ref="C39:E41"/>
    <mergeCell ref="C52:E52"/>
    <mergeCell ref="C35:E36"/>
    <mergeCell ref="C5:E7"/>
    <mergeCell ref="C10:E12"/>
    <mergeCell ref="C15:E16"/>
    <mergeCell ref="C19:E22"/>
    <mergeCell ref="C44:E45"/>
    <mergeCell ref="C25:E28"/>
  </mergeCells>
  <phoneticPr fontId="0" type="noConversion"/>
  <pageMargins left="0.98425196850393704" right="0.39370078740157483" top="0.98425196850393704" bottom="0.98425196850393704" header="0.31496062992125984" footer="0.31496062992125984"/>
  <pageSetup paperSize="9" scale="72" orientation="portrait" horizontalDpi="360" verticalDpi="360" r:id="rId1"/>
  <headerFooter alignWithMargins="0">
    <oddHeader>&amp;L&amp;K01+045Mini krožno križišče "Pobegi" &amp;R&amp;K01+045NG/063-2017</oddHeader>
    <oddFooter>&amp;L&amp;K01+049PS-Prostor d.o.o.&amp;CStran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4"/>
  <sheetViews>
    <sheetView tabSelected="1" view="pageBreakPreview" zoomScaleNormal="100" zoomScaleSheetLayoutView="100" workbookViewId="0">
      <selection activeCell="A31" sqref="A31"/>
    </sheetView>
  </sheetViews>
  <sheetFormatPr defaultColWidth="9.140625" defaultRowHeight="12.75" x14ac:dyDescent="0.2"/>
  <cols>
    <col min="1" max="1" width="4.7109375" style="2" customWidth="1"/>
    <col min="2" max="2" width="9.7109375" style="2" customWidth="1"/>
    <col min="3" max="3" width="10.7109375" style="2" customWidth="1"/>
    <col min="4" max="4" width="8.7109375" style="28" customWidth="1"/>
    <col min="5" max="5" width="26.7109375" style="2" customWidth="1"/>
    <col min="6" max="7" width="12.7109375" style="24" customWidth="1"/>
    <col min="8" max="8" width="2.7109375" style="2" customWidth="1"/>
    <col min="9" max="16384" width="9.140625" style="2"/>
  </cols>
  <sheetData>
    <row r="1" spans="1:9" x14ac:dyDescent="0.2">
      <c r="A1" s="4"/>
    </row>
    <row r="2" spans="1:9" ht="16.5" thickBot="1" x14ac:dyDescent="0.3">
      <c r="A2" s="75"/>
      <c r="B2" s="75" t="s">
        <v>44</v>
      </c>
      <c r="C2" s="77"/>
      <c r="D2" s="88"/>
      <c r="E2" s="77"/>
      <c r="F2" s="78"/>
      <c r="G2" s="78"/>
      <c r="H2" s="77"/>
    </row>
    <row r="3" spans="1:9" ht="13.5" thickTop="1" x14ac:dyDescent="0.2">
      <c r="A3" s="1"/>
      <c r="B3" s="4"/>
      <c r="C3" s="3"/>
      <c r="D3" s="29"/>
    </row>
    <row r="4" spans="1:9" x14ac:dyDescent="0.2">
      <c r="A4" s="1"/>
    </row>
    <row r="5" spans="1:9" x14ac:dyDescent="0.2">
      <c r="A5" s="64">
        <v>1</v>
      </c>
      <c r="B5" s="69" t="s">
        <v>92</v>
      </c>
      <c r="C5" s="308" t="s">
        <v>180</v>
      </c>
      <c r="D5" s="310"/>
      <c r="E5" s="310"/>
      <c r="F5" s="66"/>
      <c r="G5" s="68"/>
      <c r="H5" s="67"/>
    </row>
    <row r="6" spans="1:9" x14ac:dyDescent="0.2">
      <c r="A6" s="1"/>
      <c r="C6" s="311"/>
      <c r="D6" s="311"/>
      <c r="E6" s="311"/>
      <c r="G6" s="57"/>
      <c r="H6"/>
    </row>
    <row r="7" spans="1:9" x14ac:dyDescent="0.2">
      <c r="A7" s="1"/>
      <c r="C7" s="311"/>
      <c r="D7" s="311"/>
      <c r="E7" s="311"/>
      <c r="G7" s="57"/>
      <c r="H7"/>
    </row>
    <row r="8" spans="1:9" x14ac:dyDescent="0.2">
      <c r="A8" s="1"/>
      <c r="C8" s="311"/>
      <c r="D8" s="311"/>
      <c r="E8" s="311"/>
      <c r="G8" s="57"/>
      <c r="H8"/>
    </row>
    <row r="9" spans="1:9" x14ac:dyDescent="0.2">
      <c r="A9" s="1"/>
      <c r="C9" s="311"/>
      <c r="D9" s="311"/>
      <c r="E9" s="311"/>
      <c r="G9" s="57"/>
      <c r="H9"/>
    </row>
    <row r="10" spans="1:9" ht="13.5" thickBot="1" x14ac:dyDescent="0.25">
      <c r="A10" s="70"/>
      <c r="B10" s="25"/>
      <c r="C10" s="59" t="s">
        <v>1</v>
      </c>
      <c r="D10" s="72">
        <v>530</v>
      </c>
      <c r="E10" s="25"/>
      <c r="F10" s="61"/>
      <c r="G10" s="63">
        <f>D10*F10</f>
        <v>0</v>
      </c>
      <c r="H10" s="73"/>
    </row>
    <row r="11" spans="1:9" ht="13.5" thickTop="1" x14ac:dyDescent="0.2">
      <c r="C11" s="10"/>
      <c r="G11" s="57"/>
      <c r="H11"/>
      <c r="I11" s="30"/>
    </row>
    <row r="12" spans="1:9" x14ac:dyDescent="0.2">
      <c r="A12" s="64">
        <v>2</v>
      </c>
      <c r="B12" s="69" t="s">
        <v>105</v>
      </c>
      <c r="C12" s="308" t="s">
        <v>182</v>
      </c>
      <c r="D12" s="310"/>
      <c r="E12" s="310"/>
      <c r="F12" s="66"/>
      <c r="G12" s="68"/>
      <c r="H12" s="67"/>
    </row>
    <row r="13" spans="1:9" x14ac:dyDescent="0.2">
      <c r="A13" s="1"/>
      <c r="C13" s="311"/>
      <c r="D13" s="311"/>
      <c r="E13" s="311"/>
      <c r="G13" s="57"/>
      <c r="H13"/>
    </row>
    <row r="14" spans="1:9" ht="13.5" thickBot="1" x14ac:dyDescent="0.25">
      <c r="A14" s="25"/>
      <c r="B14" s="25"/>
      <c r="C14" s="59" t="s">
        <v>2</v>
      </c>
      <c r="D14" s="72">
        <v>1580</v>
      </c>
      <c r="E14" s="25"/>
      <c r="F14" s="61"/>
      <c r="G14" s="63">
        <f>D14*F14</f>
        <v>0</v>
      </c>
      <c r="H14" s="73"/>
    </row>
    <row r="15" spans="1:9" ht="13.5" thickTop="1" x14ac:dyDescent="0.2">
      <c r="C15" s="10"/>
      <c r="G15" s="57"/>
      <c r="H15"/>
      <c r="I15" s="30"/>
    </row>
    <row r="16" spans="1:9" x14ac:dyDescent="0.2">
      <c r="A16" s="64">
        <v>3</v>
      </c>
      <c r="B16" s="69" t="s">
        <v>106</v>
      </c>
      <c r="C16" s="308" t="s">
        <v>183</v>
      </c>
      <c r="D16" s="310"/>
      <c r="E16" s="310"/>
      <c r="F16" s="66"/>
      <c r="G16" s="68"/>
      <c r="H16" s="67"/>
    </row>
    <row r="17" spans="1:9" x14ac:dyDescent="0.2">
      <c r="A17" s="1"/>
      <c r="C17" s="311"/>
      <c r="D17" s="311"/>
      <c r="E17" s="311"/>
      <c r="G17" s="57"/>
      <c r="H17"/>
    </row>
    <row r="18" spans="1:9" ht="13.5" thickBot="1" x14ac:dyDescent="0.25">
      <c r="A18" s="25"/>
      <c r="B18" s="25"/>
      <c r="C18" s="59" t="s">
        <v>2</v>
      </c>
      <c r="D18" s="72">
        <v>1580</v>
      </c>
      <c r="E18" s="25"/>
      <c r="F18" s="61"/>
      <c r="G18" s="63">
        <f>D18*F18</f>
        <v>0</v>
      </c>
      <c r="H18" s="73"/>
    </row>
    <row r="19" spans="1:9" ht="13.5" thickTop="1" x14ac:dyDescent="0.2">
      <c r="C19" s="10"/>
      <c r="G19" s="57"/>
      <c r="H19"/>
      <c r="I19" s="30"/>
    </row>
    <row r="20" spans="1:9" x14ac:dyDescent="0.2">
      <c r="A20" s="64">
        <v>4</v>
      </c>
      <c r="B20" s="69" t="s">
        <v>22</v>
      </c>
      <c r="C20" s="308" t="s">
        <v>184</v>
      </c>
      <c r="D20" s="310"/>
      <c r="E20" s="310"/>
      <c r="F20" s="66"/>
      <c r="G20" s="68"/>
      <c r="H20" s="67"/>
    </row>
    <row r="21" spans="1:9" ht="13.5" thickBot="1" x14ac:dyDescent="0.25">
      <c r="A21" s="25"/>
      <c r="B21" s="25"/>
      <c r="C21" s="59" t="s">
        <v>2</v>
      </c>
      <c r="D21" s="72">
        <v>1580</v>
      </c>
      <c r="E21" s="25"/>
      <c r="F21" s="61"/>
      <c r="G21" s="63">
        <f>D21*F21</f>
        <v>0</v>
      </c>
      <c r="H21" s="73"/>
    </row>
    <row r="22" spans="1:9" ht="13.5" thickTop="1" x14ac:dyDescent="0.2">
      <c r="A22" s="1"/>
    </row>
    <row r="23" spans="1:9" x14ac:dyDescent="0.2">
      <c r="A23" s="64">
        <v>5</v>
      </c>
      <c r="B23" s="69" t="s">
        <v>220</v>
      </c>
      <c r="C23" s="308" t="s">
        <v>592</v>
      </c>
      <c r="D23" s="310"/>
      <c r="E23" s="310"/>
      <c r="F23" s="66"/>
      <c r="G23" s="68"/>
      <c r="H23" s="67"/>
    </row>
    <row r="24" spans="1:9" x14ac:dyDescent="0.2">
      <c r="A24" s="1"/>
      <c r="C24" s="311"/>
      <c r="D24" s="311"/>
      <c r="E24" s="311"/>
      <c r="G24" s="57"/>
      <c r="H24"/>
    </row>
    <row r="25" spans="1:9" ht="13.5" thickBot="1" x14ac:dyDescent="0.25">
      <c r="A25" s="70"/>
      <c r="B25" s="25"/>
      <c r="C25" s="59" t="s">
        <v>2</v>
      </c>
      <c r="D25" s="72">
        <v>1580</v>
      </c>
      <c r="E25" s="25"/>
      <c r="F25" s="61"/>
      <c r="G25" s="63">
        <f>D25*F25</f>
        <v>0</v>
      </c>
      <c r="H25" s="73"/>
    </row>
    <row r="26" spans="1:9" ht="13.5" thickTop="1" x14ac:dyDescent="0.2">
      <c r="A26" s="1"/>
      <c r="B26" s="10"/>
      <c r="C26" s="10"/>
      <c r="D26" s="39"/>
      <c r="G26" s="57"/>
      <c r="H26"/>
    </row>
    <row r="27" spans="1:9" x14ac:dyDescent="0.2">
      <c r="A27" s="64">
        <v>6</v>
      </c>
      <c r="B27" s="69" t="s">
        <v>107</v>
      </c>
      <c r="C27" s="308" t="s">
        <v>185</v>
      </c>
      <c r="D27" s="308"/>
      <c r="E27" s="308"/>
      <c r="F27" s="66"/>
      <c r="G27" s="68"/>
      <c r="H27" s="67"/>
    </row>
    <row r="28" spans="1:9" ht="13.5" thickBot="1" x14ac:dyDescent="0.25">
      <c r="A28" s="70"/>
      <c r="B28" s="59"/>
      <c r="C28" s="59" t="s">
        <v>3</v>
      </c>
      <c r="D28" s="71">
        <v>260</v>
      </c>
      <c r="E28" s="25"/>
      <c r="F28" s="61"/>
      <c r="G28" s="63">
        <f>D28*F28</f>
        <v>0</v>
      </c>
      <c r="H28" s="73"/>
    </row>
    <row r="29" spans="1:9" ht="13.5" thickTop="1" x14ac:dyDescent="0.2">
      <c r="A29" s="1"/>
      <c r="B29" s="10"/>
      <c r="C29" s="10"/>
      <c r="D29" s="31"/>
      <c r="G29" s="57"/>
      <c r="H29"/>
    </row>
    <row r="30" spans="1:9" ht="13.15" customHeight="1" x14ac:dyDescent="0.2">
      <c r="A30" s="64">
        <v>7</v>
      </c>
      <c r="B30" s="69" t="s">
        <v>83</v>
      </c>
      <c r="C30" s="313" t="s">
        <v>181</v>
      </c>
      <c r="D30" s="310"/>
      <c r="E30" s="310"/>
      <c r="F30" s="66"/>
      <c r="G30" s="68"/>
      <c r="H30" s="67"/>
    </row>
    <row r="31" spans="1:9" x14ac:dyDescent="0.2">
      <c r="A31" s="1"/>
      <c r="B31" s="10"/>
      <c r="C31" s="311"/>
      <c r="D31" s="311"/>
      <c r="E31" s="311"/>
      <c r="G31" s="57"/>
      <c r="H31"/>
    </row>
    <row r="32" spans="1:9" x14ac:dyDescent="0.2">
      <c r="A32" s="70"/>
      <c r="B32" s="59"/>
      <c r="C32" s="59" t="s">
        <v>3</v>
      </c>
      <c r="D32" s="71">
        <v>90</v>
      </c>
      <c r="E32" s="25"/>
      <c r="F32" s="61"/>
      <c r="G32" s="63">
        <f>D32*F32</f>
        <v>0</v>
      </c>
      <c r="H32" s="73"/>
    </row>
    <row r="33" spans="1:8" x14ac:dyDescent="0.2">
      <c r="A33" s="1"/>
      <c r="B33" s="10"/>
      <c r="C33" s="10"/>
      <c r="D33" s="31"/>
      <c r="G33" s="57"/>
      <c r="H33"/>
    </row>
    <row r="34" spans="1:8" ht="16.5" thickBot="1" x14ac:dyDescent="0.3">
      <c r="A34" s="75"/>
      <c r="B34" s="75"/>
      <c r="C34" s="75" t="s">
        <v>13</v>
      </c>
      <c r="D34" s="77"/>
      <c r="E34" s="77"/>
      <c r="F34" s="100"/>
      <c r="G34" s="96">
        <f>SUM(G5:G33)</f>
        <v>0</v>
      </c>
      <c r="H34" s="75" t="s">
        <v>21</v>
      </c>
    </row>
    <row r="35" spans="1:8" ht="13.5" thickTop="1" x14ac:dyDescent="0.2">
      <c r="A35" s="1"/>
      <c r="G35" s="57"/>
    </row>
    <row r="36" spans="1:8" x14ac:dyDescent="0.2">
      <c r="A36" s="4"/>
      <c r="G36" s="57"/>
    </row>
    <row r="37" spans="1:8" x14ac:dyDescent="0.2">
      <c r="A37" s="4"/>
      <c r="G37" s="57"/>
    </row>
    <row r="38" spans="1:8" x14ac:dyDescent="0.2">
      <c r="A38" s="4"/>
      <c r="B38" s="10"/>
      <c r="C38" s="26"/>
      <c r="G38" s="57"/>
    </row>
    <row r="39" spans="1:8" x14ac:dyDescent="0.2">
      <c r="C39" s="10"/>
      <c r="G39" s="57"/>
    </row>
    <row r="40" spans="1:8" x14ac:dyDescent="0.2">
      <c r="C40" s="10"/>
      <c r="G40" s="57"/>
    </row>
    <row r="41" spans="1:8" x14ac:dyDescent="0.2">
      <c r="C41" s="10"/>
      <c r="G41" s="57"/>
    </row>
    <row r="42" spans="1:8" x14ac:dyDescent="0.2">
      <c r="G42" s="57"/>
    </row>
    <row r="43" spans="1:8" x14ac:dyDescent="0.2">
      <c r="A43" s="4"/>
      <c r="G43" s="57"/>
    </row>
    <row r="44" spans="1:8" x14ac:dyDescent="0.2">
      <c r="A44" s="4"/>
      <c r="G44" s="57"/>
    </row>
    <row r="45" spans="1:8" x14ac:dyDescent="0.2">
      <c r="A45" s="4"/>
      <c r="G45" s="57"/>
    </row>
    <row r="46" spans="1:8" x14ac:dyDescent="0.2">
      <c r="A46" s="4"/>
      <c r="G46" s="57"/>
    </row>
    <row r="47" spans="1:8" x14ac:dyDescent="0.2">
      <c r="A47" s="4"/>
      <c r="G47" s="57"/>
    </row>
    <row r="48" spans="1:8" x14ac:dyDescent="0.2">
      <c r="A48" s="4"/>
      <c r="G48" s="57"/>
    </row>
    <row r="49" spans="1:7" x14ac:dyDescent="0.2">
      <c r="A49" s="4"/>
      <c r="G49" s="57"/>
    </row>
    <row r="50" spans="1:7" x14ac:dyDescent="0.2">
      <c r="G50" s="57"/>
    </row>
    <row r="51" spans="1:7" x14ac:dyDescent="0.2">
      <c r="G51" s="57"/>
    </row>
    <row r="52" spans="1:7" x14ac:dyDescent="0.2">
      <c r="G52" s="57"/>
    </row>
    <row r="53" spans="1:7" x14ac:dyDescent="0.2">
      <c r="G53" s="57"/>
    </row>
    <row r="54" spans="1:7" x14ac:dyDescent="0.2">
      <c r="G54" s="57"/>
    </row>
  </sheetData>
  <mergeCells count="7">
    <mergeCell ref="C30:E31"/>
    <mergeCell ref="C5:E9"/>
    <mergeCell ref="C12:E13"/>
    <mergeCell ref="C20:E20"/>
    <mergeCell ref="C16:E17"/>
    <mergeCell ref="C27:E27"/>
    <mergeCell ref="C23:E24"/>
  </mergeCells>
  <phoneticPr fontId="0" type="noConversion"/>
  <pageMargins left="0.98425196850393704" right="0.39370078740157483" top="0.98425196850393704" bottom="0.98425196850393704" header="0.31496062992125984" footer="0.31496062992125984"/>
  <pageSetup paperSize="9" orientation="portrait" horizontalDpi="360" verticalDpi="360" r:id="rId1"/>
  <headerFooter alignWithMargins="0">
    <oddHeader>&amp;L&amp;K01+044Mini krožno križišče "Pobegi" &amp;R&amp;K01+044NG/063-2017</oddHeader>
    <oddFooter>&amp;L&amp;K01+049PS-Prostor d.o.o.&amp;CStran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20"/>
  <sheetViews>
    <sheetView view="pageBreakPreview" topLeftCell="A18" zoomScaleNormal="100" zoomScaleSheetLayoutView="100" workbookViewId="0">
      <selection activeCell="F18" sqref="F1:F1048576"/>
    </sheetView>
  </sheetViews>
  <sheetFormatPr defaultRowHeight="12.75" x14ac:dyDescent="0.2"/>
  <cols>
    <col min="1" max="1" width="4.7109375" customWidth="1"/>
    <col min="2" max="2" width="9.7109375" customWidth="1"/>
    <col min="3" max="3" width="10.7109375" customWidth="1"/>
    <col min="4" max="4" width="8.7109375" customWidth="1"/>
    <col min="5" max="5" width="26.7109375" customWidth="1"/>
    <col min="6" max="6" width="12.7109375" customWidth="1"/>
    <col min="7" max="7" width="12.7109375" style="57" customWidth="1"/>
    <col min="8" max="8" width="2.7109375" customWidth="1"/>
    <col min="9" max="9" width="5.85546875" customWidth="1"/>
  </cols>
  <sheetData>
    <row r="1" spans="1:8" x14ac:dyDescent="0.2">
      <c r="A1" s="4"/>
      <c r="B1" s="2"/>
      <c r="C1" s="2"/>
      <c r="D1" s="2"/>
      <c r="E1" s="2"/>
      <c r="F1" s="2"/>
      <c r="G1" s="24"/>
      <c r="H1" s="2"/>
    </row>
    <row r="2" spans="1:8" ht="16.5" thickBot="1" x14ac:dyDescent="0.3">
      <c r="A2" s="75"/>
      <c r="B2" s="75" t="s">
        <v>43</v>
      </c>
      <c r="C2" s="77"/>
      <c r="D2" s="76"/>
      <c r="E2" s="77"/>
      <c r="F2" s="77"/>
      <c r="G2" s="78"/>
      <c r="H2" s="77"/>
    </row>
    <row r="3" spans="1:8" ht="13.5" thickTop="1" x14ac:dyDescent="0.2">
      <c r="A3" s="1"/>
      <c r="B3" s="4"/>
      <c r="C3" s="4"/>
      <c r="D3" s="4"/>
      <c r="E3" s="2"/>
      <c r="F3" s="2"/>
      <c r="G3" s="24"/>
      <c r="H3" s="2"/>
    </row>
    <row r="4" spans="1:8" x14ac:dyDescent="0.2">
      <c r="A4" s="1"/>
      <c r="B4" s="2"/>
      <c r="C4" s="10"/>
      <c r="D4" s="2"/>
      <c r="E4" s="2"/>
      <c r="F4" s="24"/>
      <c r="G4" s="24"/>
      <c r="H4" s="58"/>
    </row>
    <row r="5" spans="1:8" x14ac:dyDescent="0.2">
      <c r="A5" s="64">
        <v>1</v>
      </c>
      <c r="B5" s="69" t="s">
        <v>193</v>
      </c>
      <c r="C5" s="314" t="s">
        <v>194</v>
      </c>
      <c r="D5" s="310"/>
      <c r="E5" s="310"/>
      <c r="F5" s="66"/>
      <c r="G5" s="66"/>
      <c r="H5" s="67"/>
    </row>
    <row r="6" spans="1:8" x14ac:dyDescent="0.2">
      <c r="A6" s="1"/>
      <c r="B6" s="10"/>
      <c r="C6" s="315"/>
      <c r="D6" s="311"/>
      <c r="E6" s="311"/>
      <c r="F6" s="24"/>
      <c r="G6" s="24"/>
    </row>
    <row r="7" spans="1:8" x14ac:dyDescent="0.2">
      <c r="A7" s="1"/>
      <c r="B7" s="10"/>
      <c r="C7" s="311"/>
      <c r="D7" s="311"/>
      <c r="E7" s="311"/>
      <c r="F7" s="24"/>
      <c r="G7" s="24"/>
    </row>
    <row r="8" spans="1:8" ht="13.5" thickBot="1" x14ac:dyDescent="0.25">
      <c r="A8" s="70"/>
      <c r="B8" s="59"/>
      <c r="C8" s="59" t="s">
        <v>2</v>
      </c>
      <c r="D8" s="25">
        <v>20</v>
      </c>
      <c r="E8" s="25"/>
      <c r="F8" s="61"/>
      <c r="G8" s="61">
        <f>D8*F8</f>
        <v>0</v>
      </c>
      <c r="H8" s="73"/>
    </row>
    <row r="9" spans="1:8" ht="13.5" thickTop="1" x14ac:dyDescent="0.2">
      <c r="A9" s="1"/>
      <c r="B9" s="2"/>
      <c r="C9" s="10"/>
      <c r="D9" s="2"/>
      <c r="E9" s="2"/>
      <c r="F9" s="24"/>
      <c r="G9" s="24"/>
      <c r="H9" s="58"/>
    </row>
    <row r="10" spans="1:8" x14ac:dyDescent="0.2">
      <c r="A10" s="64">
        <v>2</v>
      </c>
      <c r="B10" s="69" t="s">
        <v>108</v>
      </c>
      <c r="C10" s="314" t="s">
        <v>109</v>
      </c>
      <c r="D10" s="310"/>
      <c r="E10" s="310"/>
      <c r="F10" s="66"/>
      <c r="G10" s="66"/>
      <c r="H10" s="67"/>
    </row>
    <row r="11" spans="1:8" x14ac:dyDescent="0.2">
      <c r="A11" s="1"/>
      <c r="B11" s="10"/>
      <c r="C11" s="315"/>
      <c r="D11" s="311"/>
      <c r="E11" s="311"/>
      <c r="F11" s="24"/>
      <c r="G11" s="24"/>
    </row>
    <row r="12" spans="1:8" x14ac:dyDescent="0.2">
      <c r="A12" s="1"/>
      <c r="B12" s="10"/>
      <c r="C12" s="311"/>
      <c r="D12" s="311"/>
      <c r="E12" s="311"/>
      <c r="F12" s="24"/>
      <c r="G12" s="24"/>
    </row>
    <row r="13" spans="1:8" ht="13.5" thickBot="1" x14ac:dyDescent="0.25">
      <c r="A13" s="70"/>
      <c r="B13" s="59"/>
      <c r="C13" s="59" t="s">
        <v>3</v>
      </c>
      <c r="D13" s="25">
        <v>260</v>
      </c>
      <c r="E13" s="25"/>
      <c r="F13" s="61"/>
      <c r="G13" s="61">
        <f>D13*F13</f>
        <v>0</v>
      </c>
      <c r="H13" s="73"/>
    </row>
    <row r="14" spans="1:8" ht="13.5" thickTop="1" x14ac:dyDescent="0.2">
      <c r="A14" s="1"/>
      <c r="B14" s="10"/>
      <c r="C14" s="10"/>
      <c r="D14" s="2"/>
      <c r="E14" s="2"/>
      <c r="F14" s="24"/>
      <c r="G14" s="24"/>
      <c r="H14" s="57"/>
    </row>
    <row r="15" spans="1:8" ht="12.75" customHeight="1" x14ac:dyDescent="0.2">
      <c r="A15" s="64">
        <v>3</v>
      </c>
      <c r="B15" s="69" t="s">
        <v>65</v>
      </c>
      <c r="C15" s="314" t="s">
        <v>112</v>
      </c>
      <c r="D15" s="310"/>
      <c r="E15" s="310"/>
      <c r="F15" s="66"/>
      <c r="G15" s="66"/>
      <c r="H15" s="67"/>
    </row>
    <row r="16" spans="1:8" x14ac:dyDescent="0.2">
      <c r="A16" s="1"/>
      <c r="B16" s="10"/>
      <c r="C16" s="315"/>
      <c r="D16" s="311"/>
      <c r="E16" s="311"/>
      <c r="F16" s="24"/>
      <c r="G16" s="24"/>
    </row>
    <row r="17" spans="1:8" x14ac:dyDescent="0.2">
      <c r="A17" s="1"/>
      <c r="B17" s="10"/>
      <c r="C17" s="311"/>
      <c r="D17" s="311"/>
      <c r="E17" s="311"/>
      <c r="F17" s="24"/>
      <c r="G17" s="24"/>
    </row>
    <row r="18" spans="1:8" ht="13.5" thickBot="1" x14ac:dyDescent="0.25">
      <c r="A18" s="70"/>
      <c r="B18" s="59"/>
      <c r="C18" s="59" t="s">
        <v>3</v>
      </c>
      <c r="D18" s="25">
        <v>50</v>
      </c>
      <c r="E18" s="25"/>
      <c r="F18" s="61"/>
      <c r="G18" s="61">
        <f>D18*F18</f>
        <v>0</v>
      </c>
      <c r="H18" s="73"/>
    </row>
    <row r="19" spans="1:8" ht="13.5" thickTop="1" x14ac:dyDescent="0.2">
      <c r="A19" s="1"/>
      <c r="B19" s="10"/>
      <c r="C19" s="10"/>
      <c r="D19" s="2"/>
      <c r="E19" s="2"/>
      <c r="F19" s="24"/>
      <c r="G19" s="24"/>
    </row>
    <row r="20" spans="1:8" ht="12.75" customHeight="1" x14ac:dyDescent="0.2">
      <c r="A20" s="64">
        <v>4</v>
      </c>
      <c r="B20" s="69" t="s">
        <v>110</v>
      </c>
      <c r="C20" s="314" t="s">
        <v>111</v>
      </c>
      <c r="D20" s="310"/>
      <c r="E20" s="310"/>
      <c r="F20" s="66"/>
      <c r="G20" s="66"/>
      <c r="H20" s="67"/>
    </row>
    <row r="21" spans="1:8" x14ac:dyDescent="0.2">
      <c r="A21" s="1"/>
      <c r="B21" s="10"/>
      <c r="C21" s="315"/>
      <c r="D21" s="311"/>
      <c r="E21" s="311"/>
      <c r="F21" s="24"/>
      <c r="G21" s="24"/>
    </row>
    <row r="22" spans="1:8" x14ac:dyDescent="0.2">
      <c r="A22" s="1"/>
      <c r="B22" s="10"/>
      <c r="C22" s="315"/>
      <c r="D22" s="311"/>
      <c r="E22" s="311"/>
      <c r="F22" s="24"/>
      <c r="G22" s="24"/>
    </row>
    <row r="23" spans="1:8" x14ac:dyDescent="0.2">
      <c r="A23" s="1"/>
      <c r="B23" s="10"/>
      <c r="C23" s="311"/>
      <c r="D23" s="311"/>
      <c r="E23" s="311"/>
      <c r="F23" s="24"/>
      <c r="G23" s="24"/>
    </row>
    <row r="24" spans="1:8" ht="13.5" thickBot="1" x14ac:dyDescent="0.25">
      <c r="A24" s="70"/>
      <c r="B24" s="59"/>
      <c r="C24" s="59" t="s">
        <v>3</v>
      </c>
      <c r="D24" s="25">
        <v>17</v>
      </c>
      <c r="E24" s="25"/>
      <c r="F24" s="61"/>
      <c r="G24" s="61">
        <f>D24*F24</f>
        <v>0</v>
      </c>
      <c r="H24" s="73"/>
    </row>
    <row r="25" spans="1:8" ht="13.5" thickTop="1" x14ac:dyDescent="0.2">
      <c r="A25" s="1"/>
      <c r="B25" s="10"/>
      <c r="C25" s="10"/>
      <c r="D25" s="2"/>
      <c r="E25" s="2"/>
      <c r="F25" s="24"/>
      <c r="G25" s="24"/>
    </row>
    <row r="26" spans="1:8" ht="12.75" customHeight="1" x14ac:dyDescent="0.2">
      <c r="A26" s="64">
        <v>5</v>
      </c>
      <c r="B26" s="69" t="s">
        <v>131</v>
      </c>
      <c r="C26" s="314" t="s">
        <v>186</v>
      </c>
      <c r="D26" s="310"/>
      <c r="E26" s="310"/>
      <c r="F26" s="66"/>
      <c r="G26" s="66"/>
      <c r="H26" s="67"/>
    </row>
    <row r="27" spans="1:8" x14ac:dyDescent="0.2">
      <c r="A27" s="1"/>
      <c r="B27" s="10"/>
      <c r="C27" s="315"/>
      <c r="D27" s="311"/>
      <c r="E27" s="311"/>
      <c r="F27" s="24"/>
      <c r="G27" s="24"/>
    </row>
    <row r="28" spans="1:8" x14ac:dyDescent="0.2">
      <c r="A28" s="1"/>
      <c r="B28" s="10"/>
      <c r="C28" s="311"/>
      <c r="D28" s="311"/>
      <c r="E28" s="311"/>
      <c r="F28" s="24"/>
      <c r="G28" s="24"/>
    </row>
    <row r="29" spans="1:8" ht="13.5" thickBot="1" x14ac:dyDescent="0.25">
      <c r="A29" s="70"/>
      <c r="B29" s="59"/>
      <c r="C29" s="59" t="s">
        <v>3</v>
      </c>
      <c r="D29" s="25">
        <v>23</v>
      </c>
      <c r="E29" s="25"/>
      <c r="F29" s="61"/>
      <c r="G29" s="61">
        <f>D29*F29</f>
        <v>0</v>
      </c>
      <c r="H29" s="111"/>
    </row>
    <row r="30" spans="1:8" ht="13.5" thickTop="1" x14ac:dyDescent="0.2">
      <c r="A30" s="1"/>
      <c r="B30" s="10"/>
      <c r="C30" s="10"/>
      <c r="D30" s="2"/>
      <c r="E30" s="2"/>
      <c r="F30" s="24"/>
      <c r="G30" s="24"/>
    </row>
    <row r="31" spans="1:8" ht="12.75" customHeight="1" x14ac:dyDescent="0.2">
      <c r="A31" s="64">
        <v>6</v>
      </c>
      <c r="B31" s="69" t="s">
        <v>131</v>
      </c>
      <c r="C31" s="314" t="s">
        <v>187</v>
      </c>
      <c r="D31" s="310"/>
      <c r="E31" s="310"/>
      <c r="F31" s="66"/>
      <c r="G31" s="66"/>
      <c r="H31" s="67"/>
    </row>
    <row r="32" spans="1:8" x14ac:dyDescent="0.2">
      <c r="A32" s="1"/>
      <c r="B32" s="10"/>
      <c r="C32" s="315"/>
      <c r="D32" s="311"/>
      <c r="E32" s="311"/>
      <c r="F32" s="24"/>
      <c r="G32" s="24"/>
    </row>
    <row r="33" spans="1:8" x14ac:dyDescent="0.2">
      <c r="A33" s="1"/>
      <c r="B33" s="10"/>
      <c r="C33" s="311"/>
      <c r="D33" s="311"/>
      <c r="E33" s="311"/>
      <c r="F33" s="24"/>
      <c r="G33" s="24"/>
    </row>
    <row r="34" spans="1:8" ht="13.5" thickBot="1" x14ac:dyDescent="0.25">
      <c r="A34" s="70"/>
      <c r="B34" s="59"/>
      <c r="C34" s="59" t="s">
        <v>3</v>
      </c>
      <c r="D34" s="25">
        <v>200</v>
      </c>
      <c r="E34" s="25"/>
      <c r="F34" s="61"/>
      <c r="G34" s="61">
        <f>D34*F34</f>
        <v>0</v>
      </c>
      <c r="H34" s="111"/>
    </row>
    <row r="35" spans="1:8" ht="13.5" thickTop="1" x14ac:dyDescent="0.2">
      <c r="A35" s="1"/>
      <c r="B35" s="10"/>
      <c r="C35" s="10"/>
      <c r="D35" s="2"/>
      <c r="E35" s="2"/>
      <c r="F35" s="24"/>
      <c r="G35" s="24"/>
      <c r="H35" s="110"/>
    </row>
    <row r="36" spans="1:8" x14ac:dyDescent="0.2">
      <c r="A36" s="64">
        <v>7</v>
      </c>
      <c r="B36" s="69" t="s">
        <v>132</v>
      </c>
      <c r="C36" s="314" t="s">
        <v>133</v>
      </c>
      <c r="D36" s="310"/>
      <c r="E36" s="310"/>
      <c r="F36" s="66"/>
      <c r="G36" s="66"/>
      <c r="H36" s="67"/>
    </row>
    <row r="37" spans="1:8" x14ac:dyDescent="0.2">
      <c r="A37" s="1"/>
      <c r="B37" s="10"/>
      <c r="C37" s="311"/>
      <c r="D37" s="311"/>
      <c r="E37" s="311"/>
      <c r="F37" s="24"/>
      <c r="G37" s="24"/>
    </row>
    <row r="38" spans="1:8" ht="13.5" thickBot="1" x14ac:dyDescent="0.25">
      <c r="A38" s="70"/>
      <c r="B38" s="59"/>
      <c r="C38" s="59" t="s">
        <v>3</v>
      </c>
      <c r="D38" s="25">
        <v>50</v>
      </c>
      <c r="E38" s="25"/>
      <c r="F38" s="61"/>
      <c r="G38" s="61">
        <f>D38*F38</f>
        <v>0</v>
      </c>
      <c r="H38" s="111"/>
    </row>
    <row r="39" spans="1:8" ht="13.5" thickTop="1" x14ac:dyDescent="0.2">
      <c r="A39" s="1"/>
      <c r="B39" s="10"/>
      <c r="C39" s="10"/>
      <c r="D39" s="2"/>
      <c r="E39" s="2"/>
      <c r="F39" s="24"/>
      <c r="G39" s="24"/>
      <c r="H39" s="110"/>
    </row>
    <row r="40" spans="1:8" x14ac:dyDescent="0.2">
      <c r="A40" s="64">
        <v>8</v>
      </c>
      <c r="B40" s="69" t="s">
        <v>134</v>
      </c>
      <c r="C40" s="314" t="s">
        <v>135</v>
      </c>
      <c r="D40" s="310"/>
      <c r="E40" s="310"/>
      <c r="F40" s="66"/>
      <c r="G40" s="66"/>
      <c r="H40" s="67"/>
    </row>
    <row r="41" spans="1:8" x14ac:dyDescent="0.2">
      <c r="A41" s="1"/>
      <c r="B41" s="10"/>
      <c r="C41" s="311"/>
      <c r="D41" s="311"/>
      <c r="E41" s="311"/>
      <c r="F41" s="24"/>
      <c r="G41" s="24"/>
    </row>
    <row r="42" spans="1:8" ht="13.5" thickBot="1" x14ac:dyDescent="0.25">
      <c r="A42" s="70"/>
      <c r="B42" s="59"/>
      <c r="C42" s="59" t="s">
        <v>3</v>
      </c>
      <c r="D42" s="25">
        <v>17</v>
      </c>
      <c r="E42" s="25"/>
      <c r="F42" s="61"/>
      <c r="G42" s="61">
        <f>D42*F42</f>
        <v>0</v>
      </c>
      <c r="H42" s="111"/>
    </row>
    <row r="43" spans="1:8" ht="13.5" thickTop="1" x14ac:dyDescent="0.2">
      <c r="A43" s="1"/>
      <c r="B43" s="10"/>
      <c r="C43" s="10"/>
      <c r="D43" s="2"/>
      <c r="E43" s="2"/>
      <c r="F43" s="24"/>
      <c r="G43" s="24"/>
      <c r="H43" s="110"/>
    </row>
    <row r="44" spans="1:8" x14ac:dyDescent="0.2">
      <c r="A44" s="64">
        <v>9</v>
      </c>
      <c r="B44" s="69" t="s">
        <v>136</v>
      </c>
      <c r="C44" s="314" t="s">
        <v>188</v>
      </c>
      <c r="D44" s="310"/>
      <c r="E44" s="310"/>
      <c r="F44" s="66"/>
      <c r="G44" s="66"/>
      <c r="H44" s="67"/>
    </row>
    <row r="45" spans="1:8" x14ac:dyDescent="0.2">
      <c r="A45" s="1"/>
      <c r="B45" s="10"/>
      <c r="C45" s="311"/>
      <c r="D45" s="311"/>
      <c r="E45" s="311"/>
      <c r="F45" s="24"/>
      <c r="G45" s="24"/>
    </row>
    <row r="46" spans="1:8" ht="13.5" thickBot="1" x14ac:dyDescent="0.25">
      <c r="A46" s="70"/>
      <c r="B46" s="59"/>
      <c r="C46" s="59" t="s">
        <v>3</v>
      </c>
      <c r="D46" s="25">
        <v>23</v>
      </c>
      <c r="E46" s="25"/>
      <c r="F46" s="61"/>
      <c r="G46" s="61">
        <f>D46*F46</f>
        <v>0</v>
      </c>
      <c r="H46" s="111"/>
    </row>
    <row r="47" spans="1:8" ht="13.5" thickTop="1" x14ac:dyDescent="0.2">
      <c r="A47" s="1"/>
      <c r="B47" s="10"/>
      <c r="C47" s="10"/>
      <c r="D47" s="2"/>
      <c r="E47" s="2"/>
      <c r="F47" s="24"/>
      <c r="G47" s="24"/>
      <c r="H47" s="110"/>
    </row>
    <row r="48" spans="1:8" x14ac:dyDescent="0.2">
      <c r="A48" s="64">
        <v>10</v>
      </c>
      <c r="B48" s="69" t="s">
        <v>138</v>
      </c>
      <c r="C48" s="314" t="s">
        <v>137</v>
      </c>
      <c r="D48" s="310"/>
      <c r="E48" s="310"/>
      <c r="F48" s="66"/>
      <c r="G48" s="66"/>
      <c r="H48" s="67"/>
    </row>
    <row r="49" spans="1:8" x14ac:dyDescent="0.2">
      <c r="A49" s="1"/>
      <c r="B49" s="10"/>
      <c r="C49" s="311"/>
      <c r="D49" s="311"/>
      <c r="E49" s="311"/>
      <c r="F49" s="24"/>
      <c r="G49" s="24"/>
    </row>
    <row r="50" spans="1:8" ht="13.5" thickBot="1" x14ac:dyDescent="0.25">
      <c r="A50" s="70"/>
      <c r="B50" s="59"/>
      <c r="C50" s="59" t="s">
        <v>3</v>
      </c>
      <c r="D50" s="25">
        <v>200</v>
      </c>
      <c r="E50" s="25"/>
      <c r="F50" s="61"/>
      <c r="G50" s="61">
        <f>D50*F50</f>
        <v>0</v>
      </c>
      <c r="H50" s="111"/>
    </row>
    <row r="51" spans="1:8" ht="13.5" thickTop="1" x14ac:dyDescent="0.2">
      <c r="A51" s="1"/>
      <c r="B51" s="10"/>
      <c r="C51" s="10"/>
      <c r="D51" s="2"/>
      <c r="E51" s="2"/>
      <c r="F51" s="24"/>
      <c r="G51" s="24"/>
    </row>
    <row r="52" spans="1:8" ht="12.75" customHeight="1" x14ac:dyDescent="0.2">
      <c r="A52" s="64">
        <v>11</v>
      </c>
      <c r="B52" s="69" t="s">
        <v>113</v>
      </c>
      <c r="C52" s="314" t="s">
        <v>114</v>
      </c>
      <c r="D52" s="310"/>
      <c r="E52" s="310"/>
      <c r="F52" s="66"/>
      <c r="G52" s="66"/>
      <c r="H52" s="67"/>
    </row>
    <row r="53" spans="1:8" x14ac:dyDescent="0.2">
      <c r="A53" s="1"/>
      <c r="B53" s="10"/>
      <c r="C53" s="311"/>
      <c r="D53" s="311"/>
      <c r="E53" s="311"/>
      <c r="F53" s="24"/>
      <c r="G53" s="24"/>
    </row>
    <row r="54" spans="1:8" ht="13.5" thickBot="1" x14ac:dyDescent="0.25">
      <c r="A54" s="70"/>
      <c r="B54" s="59"/>
      <c r="C54" s="59" t="s">
        <v>3</v>
      </c>
      <c r="D54" s="25">
        <v>67</v>
      </c>
      <c r="E54" s="25"/>
      <c r="F54" s="61"/>
      <c r="G54" s="61">
        <f>D54*F54</f>
        <v>0</v>
      </c>
      <c r="H54" s="73"/>
    </row>
    <row r="55" spans="1:8" ht="13.5" thickTop="1" x14ac:dyDescent="0.2">
      <c r="A55" s="1"/>
      <c r="B55" s="10"/>
      <c r="C55" s="10"/>
      <c r="D55" s="2"/>
      <c r="E55" s="2"/>
      <c r="F55" s="24"/>
      <c r="G55" s="24"/>
    </row>
    <row r="56" spans="1:8" ht="12.75" customHeight="1" x14ac:dyDescent="0.2">
      <c r="A56" s="64">
        <v>12</v>
      </c>
      <c r="B56" s="69" t="s">
        <v>139</v>
      </c>
      <c r="C56" s="314" t="s">
        <v>140</v>
      </c>
      <c r="D56" s="310"/>
      <c r="E56" s="310"/>
      <c r="F56" s="66"/>
      <c r="G56" s="66"/>
      <c r="H56" s="67"/>
    </row>
    <row r="57" spans="1:8" x14ac:dyDescent="0.2">
      <c r="A57" s="1"/>
      <c r="B57" s="10"/>
      <c r="C57" s="311"/>
      <c r="D57" s="311"/>
      <c r="E57" s="311"/>
      <c r="F57" s="24"/>
      <c r="G57" s="24"/>
    </row>
    <row r="58" spans="1:8" ht="13.5" thickBot="1" x14ac:dyDescent="0.25">
      <c r="A58" s="70"/>
      <c r="B58" s="59"/>
      <c r="C58" s="59" t="s">
        <v>3</v>
      </c>
      <c r="D58" s="25">
        <v>223</v>
      </c>
      <c r="E58" s="25"/>
      <c r="F58" s="61"/>
      <c r="G58" s="61">
        <f>D58*F58</f>
        <v>0</v>
      </c>
      <c r="H58" s="73"/>
    </row>
    <row r="59" spans="1:8" ht="13.5" thickTop="1" x14ac:dyDescent="0.2">
      <c r="A59" s="1"/>
      <c r="B59" s="10"/>
      <c r="C59" s="10"/>
      <c r="D59" s="2"/>
      <c r="E59" s="2"/>
      <c r="F59" s="24"/>
      <c r="G59" s="24"/>
    </row>
    <row r="60" spans="1:8" x14ac:dyDescent="0.2">
      <c r="A60" s="64">
        <v>13</v>
      </c>
      <c r="B60" s="69" t="s">
        <v>115</v>
      </c>
      <c r="C60" s="314" t="s">
        <v>116</v>
      </c>
      <c r="D60" s="310"/>
      <c r="E60" s="310"/>
      <c r="F60" s="66"/>
      <c r="G60" s="66"/>
      <c r="H60" s="67"/>
    </row>
    <row r="61" spans="1:8" ht="13.5" thickBot="1" x14ac:dyDescent="0.25">
      <c r="A61" s="70"/>
      <c r="B61" s="59"/>
      <c r="C61" s="59" t="s">
        <v>3</v>
      </c>
      <c r="D61" s="25">
        <v>67</v>
      </c>
      <c r="E61" s="25"/>
      <c r="F61" s="61"/>
      <c r="G61" s="61">
        <f>D61*F61</f>
        <v>0</v>
      </c>
      <c r="H61" s="73"/>
    </row>
    <row r="62" spans="1:8" ht="13.5" thickTop="1" x14ac:dyDescent="0.2">
      <c r="A62" s="1"/>
      <c r="B62" s="10"/>
      <c r="C62" s="10"/>
      <c r="D62" s="2"/>
      <c r="E62" s="2"/>
      <c r="F62" s="24"/>
      <c r="G62" s="24"/>
    </row>
    <row r="63" spans="1:8" x14ac:dyDescent="0.2">
      <c r="A63" s="64">
        <v>14</v>
      </c>
      <c r="B63" s="69" t="s">
        <v>115</v>
      </c>
      <c r="C63" s="314" t="s">
        <v>141</v>
      </c>
      <c r="D63" s="310"/>
      <c r="E63" s="310"/>
      <c r="F63" s="66"/>
      <c r="G63" s="66"/>
      <c r="H63" s="67"/>
    </row>
    <row r="64" spans="1:8" ht="13.5" thickBot="1" x14ac:dyDescent="0.25">
      <c r="A64" s="70"/>
      <c r="B64" s="59"/>
      <c r="C64" s="59" t="s">
        <v>3</v>
      </c>
      <c r="D64" s="25">
        <v>223</v>
      </c>
      <c r="E64" s="25"/>
      <c r="F64" s="61"/>
      <c r="G64" s="61">
        <f>D64*F64</f>
        <v>0</v>
      </c>
      <c r="H64" s="73"/>
    </row>
    <row r="65" spans="1:8" ht="13.5" thickTop="1" x14ac:dyDescent="0.2">
      <c r="A65" s="1"/>
      <c r="B65" s="10"/>
      <c r="C65" s="10"/>
      <c r="D65" s="2"/>
      <c r="E65" s="2"/>
      <c r="F65" s="24"/>
      <c r="G65" s="24"/>
    </row>
    <row r="66" spans="1:8" x14ac:dyDescent="0.2">
      <c r="A66" s="64">
        <v>15</v>
      </c>
      <c r="B66" s="69" t="s">
        <v>74</v>
      </c>
      <c r="C66" s="314" t="s">
        <v>59</v>
      </c>
      <c r="D66" s="310"/>
      <c r="E66" s="310"/>
      <c r="F66" s="66"/>
      <c r="G66" s="66"/>
      <c r="H66" s="67"/>
    </row>
    <row r="67" spans="1:8" x14ac:dyDescent="0.2">
      <c r="A67" s="1"/>
      <c r="B67" s="10"/>
      <c r="C67" s="315"/>
      <c r="D67" s="311"/>
      <c r="E67" s="311"/>
      <c r="F67" s="24"/>
      <c r="G67" s="24"/>
    </row>
    <row r="68" spans="1:8" x14ac:dyDescent="0.2">
      <c r="A68" s="1"/>
      <c r="B68" s="10"/>
      <c r="C68" s="315"/>
      <c r="D68" s="311"/>
      <c r="E68" s="311"/>
      <c r="F68" s="24"/>
      <c r="G68" s="24"/>
    </row>
    <row r="69" spans="1:8" ht="13.5" thickBot="1" x14ac:dyDescent="0.25">
      <c r="A69" s="70"/>
      <c r="B69" s="59"/>
      <c r="C69" s="59" t="s">
        <v>17</v>
      </c>
      <c r="D69" s="25">
        <v>14</v>
      </c>
      <c r="E69" s="25"/>
      <c r="F69" s="61"/>
      <c r="G69" s="61">
        <f>D69*F69</f>
        <v>0</v>
      </c>
      <c r="H69" s="73"/>
    </row>
    <row r="70" spans="1:8" ht="13.5" thickTop="1" x14ac:dyDescent="0.2">
      <c r="A70" s="1"/>
      <c r="B70" s="10"/>
      <c r="C70" s="10"/>
      <c r="D70" s="2"/>
      <c r="E70" s="2"/>
      <c r="F70" s="24"/>
      <c r="G70" s="24"/>
    </row>
    <row r="71" spans="1:8" x14ac:dyDescent="0.2">
      <c r="A71" s="64">
        <v>16</v>
      </c>
      <c r="B71" s="69" t="s">
        <v>74</v>
      </c>
      <c r="C71" s="314" t="s">
        <v>189</v>
      </c>
      <c r="D71" s="310"/>
      <c r="E71" s="310"/>
      <c r="F71" s="66"/>
      <c r="G71" s="66"/>
      <c r="H71" s="67"/>
    </row>
    <row r="72" spans="1:8" x14ac:dyDescent="0.2">
      <c r="A72" s="1"/>
      <c r="B72" s="10"/>
      <c r="C72" s="315"/>
      <c r="D72" s="311"/>
      <c r="E72" s="311"/>
      <c r="F72" s="24"/>
      <c r="G72" s="24"/>
    </row>
    <row r="73" spans="1:8" x14ac:dyDescent="0.2">
      <c r="A73" s="1"/>
      <c r="B73" s="10"/>
      <c r="C73" s="315"/>
      <c r="D73" s="311"/>
      <c r="E73" s="311"/>
      <c r="F73" s="24"/>
      <c r="G73" s="24"/>
    </row>
    <row r="74" spans="1:8" ht="13.5" thickBot="1" x14ac:dyDescent="0.25">
      <c r="A74" s="70"/>
      <c r="B74" s="59"/>
      <c r="C74" s="59" t="s">
        <v>17</v>
      </c>
      <c r="D74" s="25">
        <v>2</v>
      </c>
      <c r="E74" s="25"/>
      <c r="F74" s="61"/>
      <c r="G74" s="61">
        <f>D74*F74</f>
        <v>0</v>
      </c>
      <c r="H74" s="73"/>
    </row>
    <row r="75" spans="1:8" ht="13.5" thickTop="1" x14ac:dyDescent="0.2">
      <c r="A75" s="1"/>
      <c r="B75" s="10"/>
      <c r="C75" s="10"/>
      <c r="D75" s="2"/>
      <c r="E75" s="2"/>
      <c r="F75" s="24"/>
      <c r="G75" s="24"/>
    </row>
    <row r="76" spans="1:8" ht="12.75" customHeight="1" x14ac:dyDescent="0.2">
      <c r="A76" s="64">
        <v>17</v>
      </c>
      <c r="B76" s="69" t="s">
        <v>143</v>
      </c>
      <c r="C76" s="316" t="s">
        <v>145</v>
      </c>
      <c r="D76" s="317"/>
      <c r="E76" s="317"/>
      <c r="F76" s="66"/>
      <c r="G76" s="66"/>
      <c r="H76" s="67"/>
    </row>
    <row r="77" spans="1:8" x14ac:dyDescent="0.2">
      <c r="A77" s="1"/>
      <c r="B77" s="10"/>
      <c r="C77" s="318"/>
      <c r="D77" s="319"/>
      <c r="E77" s="319"/>
      <c r="F77" s="24"/>
      <c r="G77" s="24"/>
    </row>
    <row r="78" spans="1:8" ht="13.5" thickBot="1" x14ac:dyDescent="0.25">
      <c r="A78" s="70"/>
      <c r="B78" s="59"/>
      <c r="C78" s="59" t="s">
        <v>17</v>
      </c>
      <c r="D78" s="25">
        <v>10</v>
      </c>
      <c r="E78" s="25"/>
      <c r="F78" s="61"/>
      <c r="G78" s="61">
        <f>D78*F78</f>
        <v>0</v>
      </c>
      <c r="H78" s="73"/>
    </row>
    <row r="79" spans="1:8" ht="13.5" thickTop="1" x14ac:dyDescent="0.2">
      <c r="A79" s="1"/>
      <c r="B79" s="10"/>
      <c r="C79" s="10"/>
      <c r="D79" s="2"/>
      <c r="E79" s="2"/>
      <c r="F79" s="24"/>
      <c r="G79" s="24"/>
    </row>
    <row r="80" spans="1:8" ht="12.75" customHeight="1" x14ac:dyDescent="0.2">
      <c r="A80" s="64">
        <v>18</v>
      </c>
      <c r="B80" s="69" t="s">
        <v>144</v>
      </c>
      <c r="C80" s="316" t="s">
        <v>142</v>
      </c>
      <c r="D80" s="317"/>
      <c r="E80" s="317"/>
      <c r="F80" s="66"/>
      <c r="G80" s="66"/>
      <c r="H80" s="67"/>
    </row>
    <row r="81" spans="1:8" x14ac:dyDescent="0.2">
      <c r="A81" s="1"/>
      <c r="B81" s="10"/>
      <c r="C81" s="318"/>
      <c r="D81" s="319"/>
      <c r="E81" s="319"/>
      <c r="F81" s="24"/>
      <c r="G81" s="24"/>
    </row>
    <row r="82" spans="1:8" ht="13.5" thickBot="1" x14ac:dyDescent="0.25">
      <c r="A82" s="70"/>
      <c r="B82" s="59"/>
      <c r="C82" s="59" t="s">
        <v>17</v>
      </c>
      <c r="D82" s="25">
        <v>8</v>
      </c>
      <c r="E82" s="25"/>
      <c r="F82" s="61"/>
      <c r="G82" s="61">
        <f>D82*F82</f>
        <v>0</v>
      </c>
      <c r="H82" s="73"/>
    </row>
    <row r="83" spans="1:8" ht="13.5" thickTop="1" x14ac:dyDescent="0.2">
      <c r="A83" s="1"/>
      <c r="B83" s="10"/>
      <c r="C83" s="10"/>
      <c r="D83" s="2"/>
      <c r="E83" s="2"/>
      <c r="F83" s="24"/>
      <c r="G83" s="24"/>
    </row>
    <row r="84" spans="1:8" ht="12.75" customHeight="1" x14ac:dyDescent="0.2">
      <c r="A84" s="64">
        <v>19</v>
      </c>
      <c r="B84" s="69" t="s">
        <v>146</v>
      </c>
      <c r="C84" s="316" t="s">
        <v>147</v>
      </c>
      <c r="D84" s="317"/>
      <c r="E84" s="317"/>
      <c r="F84" s="66"/>
      <c r="G84" s="66"/>
      <c r="H84" s="67"/>
    </row>
    <row r="85" spans="1:8" x14ac:dyDescent="0.2">
      <c r="A85" s="1"/>
      <c r="B85" s="10"/>
      <c r="C85" s="318"/>
      <c r="D85" s="319"/>
      <c r="E85" s="319"/>
      <c r="F85" s="24"/>
      <c r="G85" s="24"/>
    </row>
    <row r="86" spans="1:8" ht="13.5" thickBot="1" x14ac:dyDescent="0.25">
      <c r="A86" s="70"/>
      <c r="B86" s="59"/>
      <c r="C86" s="59" t="s">
        <v>17</v>
      </c>
      <c r="D86" s="25">
        <v>5</v>
      </c>
      <c r="E86" s="25"/>
      <c r="F86" s="61"/>
      <c r="G86" s="61">
        <f>D86*F86</f>
        <v>0</v>
      </c>
      <c r="H86" s="73"/>
    </row>
    <row r="87" spans="1:8" ht="13.5" thickTop="1" x14ac:dyDescent="0.2">
      <c r="A87" s="1"/>
      <c r="B87" s="10"/>
      <c r="C87" s="10"/>
      <c r="D87" s="2"/>
      <c r="E87" s="2"/>
      <c r="F87" s="24"/>
      <c r="G87" s="24"/>
    </row>
    <row r="88" spans="1:8" x14ac:dyDescent="0.2">
      <c r="A88" s="64">
        <v>20</v>
      </c>
      <c r="B88" s="69" t="s">
        <v>117</v>
      </c>
      <c r="C88" s="316" t="s">
        <v>118</v>
      </c>
      <c r="D88" s="317"/>
      <c r="E88" s="317"/>
      <c r="F88" s="66"/>
      <c r="G88" s="66"/>
      <c r="H88" s="67"/>
    </row>
    <row r="89" spans="1:8" ht="13.5" thickBot="1" x14ac:dyDescent="0.25">
      <c r="A89" s="70"/>
      <c r="B89" s="59"/>
      <c r="C89" s="59" t="s">
        <v>17</v>
      </c>
      <c r="D89" s="25">
        <v>14</v>
      </c>
      <c r="E89" s="25"/>
      <c r="F89" s="61"/>
      <c r="G89" s="61">
        <f>D89*F89</f>
        <v>0</v>
      </c>
      <c r="H89" s="73"/>
    </row>
    <row r="90" spans="1:8" ht="13.5" thickTop="1" x14ac:dyDescent="0.2">
      <c r="A90" s="1"/>
      <c r="B90" s="10"/>
      <c r="C90" s="10"/>
      <c r="D90" s="2"/>
      <c r="E90" s="2"/>
      <c r="F90" s="24"/>
      <c r="G90" s="24"/>
    </row>
    <row r="91" spans="1:8" ht="12.75" customHeight="1" x14ac:dyDescent="0.2">
      <c r="A91" s="64">
        <v>21</v>
      </c>
      <c r="B91" s="69" t="s">
        <v>148</v>
      </c>
      <c r="C91" s="316" t="s">
        <v>149</v>
      </c>
      <c r="D91" s="317"/>
      <c r="E91" s="317"/>
      <c r="F91" s="66"/>
      <c r="G91" s="66"/>
      <c r="H91" s="67"/>
    </row>
    <row r="92" spans="1:8" ht="13.5" thickBot="1" x14ac:dyDescent="0.25">
      <c r="A92" s="70"/>
      <c r="B92" s="59"/>
      <c r="C92" s="59" t="s">
        <v>17</v>
      </c>
      <c r="D92" s="25">
        <v>15</v>
      </c>
      <c r="E92" s="25"/>
      <c r="F92" s="61"/>
      <c r="G92" s="61">
        <f>D92*F92</f>
        <v>0</v>
      </c>
      <c r="H92" s="73"/>
    </row>
    <row r="93" spans="1:8" ht="13.5" thickTop="1" x14ac:dyDescent="0.2">
      <c r="A93" s="1"/>
      <c r="B93" s="10"/>
      <c r="C93" s="10"/>
      <c r="D93" s="2"/>
      <c r="E93" s="2"/>
      <c r="F93" s="24"/>
      <c r="G93" s="24"/>
    </row>
    <row r="94" spans="1:8" x14ac:dyDescent="0.2">
      <c r="A94" s="64">
        <v>22</v>
      </c>
      <c r="B94" s="69" t="s">
        <v>192</v>
      </c>
      <c r="C94" s="314" t="s">
        <v>191</v>
      </c>
      <c r="D94" s="310"/>
      <c r="E94" s="310"/>
      <c r="F94" s="66"/>
      <c r="G94" s="66"/>
      <c r="H94" s="67"/>
    </row>
    <row r="95" spans="1:8" x14ac:dyDescent="0.2">
      <c r="A95" s="1"/>
      <c r="B95" s="10"/>
      <c r="C95" s="315"/>
      <c r="D95" s="311"/>
      <c r="E95" s="311"/>
      <c r="F95" s="24"/>
      <c r="G95" s="24"/>
    </row>
    <row r="96" spans="1:8" x14ac:dyDescent="0.2">
      <c r="A96" s="1"/>
      <c r="B96" s="10"/>
      <c r="C96" s="315"/>
      <c r="D96" s="311"/>
      <c r="E96" s="311"/>
      <c r="F96" s="24"/>
      <c r="G96" s="24"/>
    </row>
    <row r="97" spans="1:8" ht="13.5" thickBot="1" x14ac:dyDescent="0.25">
      <c r="A97" s="70"/>
      <c r="B97" s="59"/>
      <c r="C97" s="59" t="s">
        <v>17</v>
      </c>
      <c r="D97" s="25">
        <v>16</v>
      </c>
      <c r="E97" s="25"/>
      <c r="F97" s="61"/>
      <c r="G97" s="61">
        <f>D97*F97</f>
        <v>0</v>
      </c>
      <c r="H97" s="73"/>
    </row>
    <row r="98" spans="1:8" ht="13.5" thickTop="1" x14ac:dyDescent="0.2">
      <c r="A98" s="1"/>
      <c r="B98" s="10"/>
      <c r="C98" s="10"/>
      <c r="D98" s="2"/>
      <c r="E98" s="2"/>
      <c r="F98" s="24"/>
      <c r="G98" s="24"/>
    </row>
    <row r="99" spans="1:8" ht="12.75" customHeight="1" x14ac:dyDescent="0.2">
      <c r="A99" s="64">
        <v>23</v>
      </c>
      <c r="B99" s="69" t="s">
        <v>60</v>
      </c>
      <c r="C99" s="314" t="s">
        <v>67</v>
      </c>
      <c r="D99" s="310"/>
      <c r="E99" s="310"/>
      <c r="F99" s="66"/>
      <c r="G99" s="66"/>
      <c r="H99" s="67"/>
    </row>
    <row r="100" spans="1:8" x14ac:dyDescent="0.2">
      <c r="A100" s="1"/>
      <c r="B100" s="10"/>
      <c r="C100" s="315"/>
      <c r="D100" s="311"/>
      <c r="E100" s="311"/>
      <c r="F100" s="24"/>
      <c r="G100" s="24"/>
    </row>
    <row r="101" spans="1:8" x14ac:dyDescent="0.2">
      <c r="A101" s="1"/>
      <c r="B101" s="10"/>
      <c r="C101" s="315"/>
      <c r="D101" s="311"/>
      <c r="E101" s="311"/>
      <c r="F101" s="24"/>
      <c r="G101" s="24"/>
    </row>
    <row r="102" spans="1:8" ht="13.5" thickBot="1" x14ac:dyDescent="0.25">
      <c r="A102" s="70"/>
      <c r="B102" s="59"/>
      <c r="C102" s="59" t="s">
        <v>17</v>
      </c>
      <c r="D102" s="25">
        <v>13</v>
      </c>
      <c r="E102" s="25"/>
      <c r="F102" s="61"/>
      <c r="G102" s="61">
        <f>D102*F102</f>
        <v>0</v>
      </c>
      <c r="H102" s="73"/>
    </row>
    <row r="103" spans="1:8" x14ac:dyDescent="0.2">
      <c r="A103" s="1"/>
      <c r="B103" s="10"/>
      <c r="C103" s="10"/>
      <c r="D103" s="2"/>
      <c r="E103" s="2"/>
      <c r="F103" s="24"/>
      <c r="G103" s="24"/>
    </row>
    <row r="104" spans="1:8" ht="12.75" customHeight="1" x14ac:dyDescent="0.2">
      <c r="A104" s="64">
        <v>24</v>
      </c>
      <c r="B104" s="69" t="s">
        <v>195</v>
      </c>
      <c r="C104" s="314" t="s">
        <v>196</v>
      </c>
      <c r="D104" s="310"/>
      <c r="E104" s="310"/>
      <c r="F104" s="66"/>
      <c r="G104" s="66"/>
      <c r="H104" s="67"/>
    </row>
    <row r="105" spans="1:8" x14ac:dyDescent="0.2">
      <c r="A105" s="1"/>
      <c r="B105" s="10"/>
      <c r="C105" s="315"/>
      <c r="D105" s="311"/>
      <c r="E105" s="311"/>
      <c r="F105" s="24"/>
      <c r="G105" s="24"/>
    </row>
    <row r="106" spans="1:8" ht="13.5" thickBot="1" x14ac:dyDescent="0.25">
      <c r="A106" s="70"/>
      <c r="B106" s="59"/>
      <c r="C106" s="59" t="s">
        <v>3</v>
      </c>
      <c r="D106" s="25">
        <v>12</v>
      </c>
      <c r="E106" s="25"/>
      <c r="F106" s="61"/>
      <c r="G106" s="61">
        <f>D106*F106</f>
        <v>0</v>
      </c>
      <c r="H106" s="73"/>
    </row>
    <row r="107" spans="1:8" ht="13.5" thickTop="1" x14ac:dyDescent="0.2">
      <c r="A107" s="1"/>
      <c r="B107" s="10"/>
      <c r="C107" s="10"/>
      <c r="D107" s="2"/>
      <c r="E107" s="2"/>
      <c r="F107" s="24"/>
      <c r="G107" s="24"/>
    </row>
    <row r="108" spans="1:8" ht="12.75" customHeight="1" x14ac:dyDescent="0.2">
      <c r="A108" s="64">
        <v>25</v>
      </c>
      <c r="B108" s="69" t="s">
        <v>119</v>
      </c>
      <c r="C108" s="314" t="s">
        <v>150</v>
      </c>
      <c r="D108" s="310"/>
      <c r="E108" s="310"/>
      <c r="F108" s="66"/>
      <c r="G108" s="66"/>
      <c r="H108" s="67"/>
    </row>
    <row r="109" spans="1:8" x14ac:dyDescent="0.2">
      <c r="A109" s="1"/>
      <c r="B109" s="10"/>
      <c r="C109" s="315"/>
      <c r="D109" s="311"/>
      <c r="E109" s="311"/>
      <c r="F109" s="24"/>
      <c r="G109" s="24"/>
    </row>
    <row r="110" spans="1:8" x14ac:dyDescent="0.2">
      <c r="A110" s="1"/>
      <c r="B110" s="10"/>
      <c r="C110" s="315"/>
      <c r="D110" s="311"/>
      <c r="E110" s="311"/>
      <c r="F110" s="24"/>
      <c r="G110" s="24"/>
    </row>
    <row r="111" spans="1:8" ht="13.5" thickBot="1" x14ac:dyDescent="0.25">
      <c r="A111" s="70"/>
      <c r="B111" s="59"/>
      <c r="C111" s="59" t="s">
        <v>17</v>
      </c>
      <c r="D111" s="25">
        <v>2</v>
      </c>
      <c r="E111" s="25"/>
      <c r="F111" s="61"/>
      <c r="G111" s="61">
        <f>D111*F111</f>
        <v>0</v>
      </c>
      <c r="H111" s="73"/>
    </row>
    <row r="112" spans="1:8" ht="13.5" thickTop="1" x14ac:dyDescent="0.2">
      <c r="A112" s="1"/>
      <c r="B112" s="10"/>
      <c r="C112" s="10"/>
      <c r="D112" s="2"/>
      <c r="E112" s="2"/>
      <c r="F112" s="24"/>
      <c r="G112" s="24"/>
    </row>
    <row r="113" spans="1:8" ht="12.75" customHeight="1" x14ac:dyDescent="0.2">
      <c r="A113" s="64">
        <v>26</v>
      </c>
      <c r="B113" s="69" t="s">
        <v>151</v>
      </c>
      <c r="C113" s="314" t="s">
        <v>190</v>
      </c>
      <c r="D113" s="310"/>
      <c r="E113" s="310"/>
      <c r="F113" s="66"/>
      <c r="G113" s="66"/>
      <c r="H113" s="67"/>
    </row>
    <row r="114" spans="1:8" ht="12.75" customHeight="1" x14ac:dyDescent="0.2">
      <c r="A114" s="1"/>
      <c r="B114" s="10"/>
      <c r="C114" s="315"/>
      <c r="D114" s="311"/>
      <c r="E114" s="311"/>
      <c r="F114" s="24"/>
      <c r="G114" s="24"/>
    </row>
    <row r="115" spans="1:8" x14ac:dyDescent="0.2">
      <c r="A115" s="1"/>
      <c r="B115" s="10"/>
      <c r="C115" s="315"/>
      <c r="D115" s="311"/>
      <c r="E115" s="311"/>
      <c r="F115" s="24"/>
      <c r="G115" s="24"/>
    </row>
    <row r="116" spans="1:8" x14ac:dyDescent="0.2">
      <c r="A116" s="1"/>
      <c r="B116" s="10"/>
      <c r="C116" s="315"/>
      <c r="D116" s="311"/>
      <c r="E116" s="311"/>
      <c r="F116" s="24"/>
      <c r="G116" s="24"/>
    </row>
    <row r="117" spans="1:8" ht="13.5" thickBot="1" x14ac:dyDescent="0.25">
      <c r="A117" s="70"/>
      <c r="B117" s="59"/>
      <c r="C117" s="59" t="s">
        <v>17</v>
      </c>
      <c r="D117" s="25">
        <v>1</v>
      </c>
      <c r="E117" s="25"/>
      <c r="F117" s="61"/>
      <c r="G117" s="61">
        <f>D117*F117</f>
        <v>0</v>
      </c>
      <c r="H117" s="73"/>
    </row>
    <row r="118" spans="1:8" ht="13.5" thickTop="1" x14ac:dyDescent="0.2">
      <c r="A118" s="1"/>
      <c r="B118" s="10"/>
      <c r="C118" s="10"/>
      <c r="D118" s="2"/>
      <c r="E118" s="2"/>
      <c r="F118" s="24"/>
      <c r="G118" s="24"/>
    </row>
    <row r="119" spans="1:8" ht="16.5" thickBot="1" x14ac:dyDescent="0.3">
      <c r="A119" s="90"/>
      <c r="B119" s="90"/>
      <c r="C119" s="90" t="s">
        <v>71</v>
      </c>
      <c r="D119" s="90"/>
      <c r="E119" s="90"/>
      <c r="F119" s="90"/>
      <c r="G119" s="91">
        <f>SUM(G4:G118)</f>
        <v>0</v>
      </c>
      <c r="H119" s="90" t="s">
        <v>21</v>
      </c>
    </row>
    <row r="120" spans="1:8" ht="13.5" thickTop="1" x14ac:dyDescent="0.2"/>
  </sheetData>
  <mergeCells count="26">
    <mergeCell ref="C113:E116"/>
    <mergeCell ref="C76:E77"/>
    <mergeCell ref="C84:E85"/>
    <mergeCell ref="C10:E12"/>
    <mergeCell ref="C5:E7"/>
    <mergeCell ref="C66:E68"/>
    <mergeCell ref="C15:E17"/>
    <mergeCell ref="C104:E105"/>
    <mergeCell ref="C80:E81"/>
    <mergeCell ref="C88:E88"/>
    <mergeCell ref="C99:E101"/>
    <mergeCell ref="C60:E60"/>
    <mergeCell ref="C63:E63"/>
    <mergeCell ref="C56:E57"/>
    <mergeCell ref="C91:E91"/>
    <mergeCell ref="C31:E33"/>
    <mergeCell ref="C71:E73"/>
    <mergeCell ref="C94:E96"/>
    <mergeCell ref="C108:E110"/>
    <mergeCell ref="C20:E23"/>
    <mergeCell ref="C52:E53"/>
    <mergeCell ref="C26:E28"/>
    <mergeCell ref="C36:E37"/>
    <mergeCell ref="C40:E41"/>
    <mergeCell ref="C44:E45"/>
    <mergeCell ref="C48:E49"/>
  </mergeCells>
  <pageMargins left="0.98425196850393704" right="0.39370078740157483" top="0.98425196850393704" bottom="0.98425196850393704" header="0.31496062992125984" footer="0.31496062992125984"/>
  <pageSetup paperSize="9" scale="46" orientation="portrait" horizontalDpi="300" verticalDpi="300" r:id="rId1"/>
  <headerFooter>
    <oddHeader>&amp;L&amp;K01+045Mini krožno križišče "Pobegi" &amp;R&amp;K01+045NG/063-2017</oddHeader>
    <oddFooter>&amp;L&amp;K01+049PS-Prostor d.o.o.&amp;CStran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I41"/>
  <sheetViews>
    <sheetView view="pageBreakPreview" topLeftCell="A9" zoomScaleNormal="100" zoomScaleSheetLayoutView="100" workbookViewId="0">
      <selection activeCell="F9" sqref="F1:F1048576"/>
    </sheetView>
  </sheetViews>
  <sheetFormatPr defaultRowHeight="12.75" x14ac:dyDescent="0.2"/>
  <cols>
    <col min="1" max="1" width="4.7109375" customWidth="1"/>
    <col min="2" max="2" width="9.7109375" customWidth="1"/>
    <col min="3" max="3" width="10.7109375" customWidth="1"/>
    <col min="4" max="4" width="8.7109375" customWidth="1"/>
    <col min="5" max="5" width="26.7109375" customWidth="1"/>
    <col min="6" max="6" width="12.7109375" customWidth="1"/>
    <col min="7" max="7" width="12.7109375" style="57" customWidth="1"/>
    <col min="8" max="8" width="2.7109375" customWidth="1"/>
  </cols>
  <sheetData>
    <row r="2" spans="1:9" ht="16.5" thickBot="1" x14ac:dyDescent="0.3">
      <c r="A2" s="87"/>
      <c r="B2" s="75" t="s">
        <v>46</v>
      </c>
      <c r="C2" s="77"/>
      <c r="D2" s="77"/>
      <c r="E2" s="77"/>
      <c r="F2" s="77"/>
      <c r="G2" s="78"/>
      <c r="H2" s="92"/>
      <c r="I2" s="36"/>
    </row>
    <row r="3" spans="1:9" ht="16.5" thickTop="1" x14ac:dyDescent="0.25">
      <c r="A3" s="5"/>
      <c r="B3" s="11"/>
      <c r="C3" s="6"/>
      <c r="D3" s="6"/>
      <c r="E3" s="6"/>
      <c r="F3" s="6"/>
      <c r="G3" s="18"/>
      <c r="H3" s="2"/>
      <c r="I3" s="36"/>
    </row>
    <row r="4" spans="1:9" x14ac:dyDescent="0.2">
      <c r="A4" s="10"/>
      <c r="B4" s="4"/>
      <c r="C4" s="1"/>
      <c r="D4" s="2"/>
      <c r="E4" s="2"/>
      <c r="F4" s="2"/>
      <c r="G4" s="24"/>
      <c r="H4" s="2"/>
      <c r="I4" s="36"/>
    </row>
    <row r="5" spans="1:9" x14ac:dyDescent="0.2">
      <c r="A5" s="64">
        <v>1</v>
      </c>
      <c r="B5" s="65" t="s">
        <v>24</v>
      </c>
      <c r="C5" s="316" t="s">
        <v>69</v>
      </c>
      <c r="D5" s="317"/>
      <c r="E5" s="317"/>
      <c r="F5" s="66"/>
      <c r="G5" s="66"/>
      <c r="H5" s="65"/>
      <c r="I5" s="2"/>
    </row>
    <row r="6" spans="1:9" ht="13.5" thickBot="1" x14ac:dyDescent="0.25">
      <c r="A6" s="70"/>
      <c r="B6" s="25"/>
      <c r="C6" s="59" t="s">
        <v>2</v>
      </c>
      <c r="D6" s="25">
        <v>41</v>
      </c>
      <c r="E6" s="25"/>
      <c r="F6" s="61"/>
      <c r="G6" s="61">
        <f>D6*F6</f>
        <v>0</v>
      </c>
      <c r="H6" s="73"/>
      <c r="I6" s="27"/>
    </row>
    <row r="7" spans="1:9" ht="13.5" thickTop="1" x14ac:dyDescent="0.2">
      <c r="A7" s="1"/>
      <c r="B7" s="4"/>
      <c r="C7" s="3"/>
      <c r="D7" s="2"/>
      <c r="E7" s="2"/>
      <c r="F7" s="24"/>
      <c r="G7" s="24"/>
      <c r="I7" s="36"/>
    </row>
    <row r="8" spans="1:9" x14ac:dyDescent="0.2">
      <c r="A8" s="64">
        <v>2</v>
      </c>
      <c r="B8" s="65" t="s">
        <v>48</v>
      </c>
      <c r="C8" s="308" t="s">
        <v>70</v>
      </c>
      <c r="D8" s="310"/>
      <c r="E8" s="310"/>
      <c r="F8" s="66"/>
      <c r="G8" s="66"/>
      <c r="H8" s="67"/>
      <c r="I8" s="2"/>
    </row>
    <row r="9" spans="1:9" x14ac:dyDescent="0.2">
      <c r="A9" s="1"/>
      <c r="B9" s="2"/>
      <c r="C9" s="311"/>
      <c r="D9" s="311"/>
      <c r="E9" s="311"/>
      <c r="F9" s="24"/>
      <c r="G9" s="24"/>
      <c r="I9" s="2"/>
    </row>
    <row r="10" spans="1:9" ht="13.5" thickBot="1" x14ac:dyDescent="0.25">
      <c r="A10" s="70"/>
      <c r="B10" s="25"/>
      <c r="C10" s="59" t="s">
        <v>2</v>
      </c>
      <c r="D10" s="25">
        <v>187</v>
      </c>
      <c r="E10" s="25"/>
      <c r="F10" s="61"/>
      <c r="G10" s="61">
        <f>D10*F10</f>
        <v>0</v>
      </c>
      <c r="H10" s="73"/>
      <c r="I10" s="27"/>
    </row>
    <row r="11" spans="1:9" ht="13.5" thickTop="1" x14ac:dyDescent="0.2">
      <c r="A11" s="1"/>
      <c r="B11" s="2"/>
      <c r="C11" s="10"/>
      <c r="D11" s="2"/>
      <c r="E11" s="2"/>
      <c r="F11" s="24"/>
      <c r="G11" s="24"/>
      <c r="I11" s="27"/>
    </row>
    <row r="12" spans="1:9" x14ac:dyDescent="0.2">
      <c r="A12" s="64">
        <v>3</v>
      </c>
      <c r="B12" s="65" t="s">
        <v>25</v>
      </c>
      <c r="C12" s="308" t="s">
        <v>61</v>
      </c>
      <c r="D12" s="310"/>
      <c r="E12" s="310"/>
      <c r="F12" s="66"/>
      <c r="G12" s="66"/>
      <c r="H12" s="67"/>
      <c r="I12" s="27"/>
    </row>
    <row r="13" spans="1:9" x14ac:dyDescent="0.2">
      <c r="A13" s="1"/>
      <c r="B13" s="2"/>
      <c r="C13" s="311"/>
      <c r="D13" s="311"/>
      <c r="E13" s="311"/>
      <c r="F13" s="24"/>
      <c r="G13" s="24"/>
      <c r="I13" s="27"/>
    </row>
    <row r="14" spans="1:9" x14ac:dyDescent="0.2">
      <c r="A14" s="1"/>
      <c r="B14" s="2"/>
      <c r="C14" s="311"/>
      <c r="D14" s="311"/>
      <c r="E14" s="311"/>
      <c r="F14" s="24"/>
      <c r="G14" s="24"/>
      <c r="H14" s="57"/>
      <c r="I14" s="27"/>
    </row>
    <row r="15" spans="1:9" ht="13.5" thickBot="1" x14ac:dyDescent="0.25">
      <c r="A15" s="70"/>
      <c r="B15" s="25"/>
      <c r="C15" s="59" t="s">
        <v>20</v>
      </c>
      <c r="D15" s="25">
        <v>760</v>
      </c>
      <c r="E15" s="25"/>
      <c r="F15" s="61"/>
      <c r="G15" s="61">
        <f>D15*F15</f>
        <v>0</v>
      </c>
      <c r="H15" s="73"/>
      <c r="I15" s="27"/>
    </row>
    <row r="16" spans="1:9" ht="13.5" thickTop="1" x14ac:dyDescent="0.2">
      <c r="A16" s="1"/>
      <c r="B16" s="2"/>
      <c r="C16" s="10"/>
      <c r="D16" s="2"/>
      <c r="E16" s="2"/>
      <c r="F16" s="24"/>
      <c r="G16" s="24"/>
      <c r="I16" s="27"/>
    </row>
    <row r="17" spans="1:9" ht="12.75" customHeight="1" x14ac:dyDescent="0.2">
      <c r="A17" s="64">
        <v>5</v>
      </c>
      <c r="B17" s="65" t="s">
        <v>47</v>
      </c>
      <c r="C17" s="308" t="s">
        <v>91</v>
      </c>
      <c r="D17" s="320"/>
      <c r="E17" s="320"/>
      <c r="F17" s="66"/>
      <c r="G17" s="66"/>
      <c r="H17" s="67"/>
      <c r="I17" s="27"/>
    </row>
    <row r="18" spans="1:9" x14ac:dyDescent="0.2">
      <c r="A18" s="1"/>
      <c r="B18" s="2"/>
      <c r="C18" s="321"/>
      <c r="D18" s="321"/>
      <c r="E18" s="321"/>
      <c r="F18" s="24"/>
      <c r="G18" s="24"/>
      <c r="I18" s="27"/>
    </row>
    <row r="19" spans="1:9" x14ac:dyDescent="0.2">
      <c r="A19" s="1"/>
      <c r="B19" s="2"/>
      <c r="C19" s="321"/>
      <c r="D19" s="321"/>
      <c r="E19" s="321"/>
      <c r="F19" s="24"/>
      <c r="G19" s="24"/>
      <c r="I19" s="27"/>
    </row>
    <row r="20" spans="1:9" ht="13.5" thickBot="1" x14ac:dyDescent="0.25">
      <c r="A20" s="70"/>
      <c r="B20" s="25"/>
      <c r="C20" s="59" t="s">
        <v>20</v>
      </c>
      <c r="D20" s="25">
        <v>2240</v>
      </c>
      <c r="E20" s="25"/>
      <c r="F20" s="61"/>
      <c r="G20" s="61">
        <f>D20*F20</f>
        <v>0</v>
      </c>
      <c r="H20" s="73"/>
      <c r="I20" s="27"/>
    </row>
    <row r="21" spans="1:9" ht="13.5" thickTop="1" x14ac:dyDescent="0.2">
      <c r="A21" s="1"/>
      <c r="B21" s="2"/>
      <c r="C21" s="10"/>
      <c r="D21" s="2"/>
      <c r="E21" s="2"/>
      <c r="F21" s="24"/>
      <c r="G21" s="24"/>
      <c r="I21" s="27"/>
    </row>
    <row r="22" spans="1:9" x14ac:dyDescent="0.2">
      <c r="A22" s="64">
        <v>6</v>
      </c>
      <c r="B22" s="65" t="s">
        <v>26</v>
      </c>
      <c r="C22" s="308" t="s">
        <v>62</v>
      </c>
      <c r="D22" s="310"/>
      <c r="E22" s="310"/>
      <c r="F22" s="66"/>
      <c r="G22" s="66"/>
      <c r="H22" s="67"/>
      <c r="I22" s="27"/>
    </row>
    <row r="23" spans="1:9" x14ac:dyDescent="0.2">
      <c r="A23" s="1"/>
      <c r="B23" s="2"/>
      <c r="C23" s="311"/>
      <c r="D23" s="311"/>
      <c r="E23" s="311"/>
      <c r="F23" s="24"/>
      <c r="G23" s="24"/>
      <c r="I23" s="27"/>
    </row>
    <row r="24" spans="1:9" ht="13.5" thickBot="1" x14ac:dyDescent="0.25">
      <c r="A24" s="70"/>
      <c r="B24" s="25"/>
      <c r="C24" s="59" t="s">
        <v>1</v>
      </c>
      <c r="D24" s="25">
        <v>8</v>
      </c>
      <c r="E24" s="25"/>
      <c r="F24" s="61"/>
      <c r="G24" s="61">
        <f>D24*F24</f>
        <v>0</v>
      </c>
      <c r="H24" s="73"/>
      <c r="I24" s="27"/>
    </row>
    <row r="25" spans="1:9" ht="13.5" thickTop="1" x14ac:dyDescent="0.2">
      <c r="A25" s="1"/>
      <c r="B25" s="2"/>
      <c r="C25" s="10"/>
      <c r="D25" s="2"/>
      <c r="E25" s="2"/>
      <c r="F25" s="24"/>
      <c r="G25" s="24"/>
      <c r="I25" s="27"/>
    </row>
    <row r="26" spans="1:9" x14ac:dyDescent="0.2">
      <c r="A26" s="64">
        <v>7</v>
      </c>
      <c r="B26" s="65" t="s">
        <v>152</v>
      </c>
      <c r="C26" s="308" t="s">
        <v>153</v>
      </c>
      <c r="D26" s="310"/>
      <c r="E26" s="310"/>
      <c r="F26" s="66"/>
      <c r="G26" s="66"/>
      <c r="H26" s="67"/>
      <c r="I26" s="27"/>
    </row>
    <row r="27" spans="1:9" x14ac:dyDescent="0.2">
      <c r="A27" s="1"/>
      <c r="B27" s="2"/>
      <c r="C27" s="311"/>
      <c r="D27" s="311"/>
      <c r="E27" s="311"/>
      <c r="F27" s="24"/>
      <c r="G27" s="24"/>
      <c r="I27" s="27"/>
    </row>
    <row r="28" spans="1:9" ht="13.5" thickBot="1" x14ac:dyDescent="0.25">
      <c r="A28" s="70"/>
      <c r="B28" s="25"/>
      <c r="C28" s="59" t="s">
        <v>1</v>
      </c>
      <c r="D28" s="25">
        <v>44</v>
      </c>
      <c r="E28" s="25"/>
      <c r="F28" s="61"/>
      <c r="G28" s="61">
        <f>D28*F28</f>
        <v>0</v>
      </c>
      <c r="H28" s="73"/>
      <c r="I28" s="27"/>
    </row>
    <row r="29" spans="1:9" ht="13.5" thickTop="1" x14ac:dyDescent="0.2">
      <c r="A29" s="1"/>
      <c r="B29" s="2"/>
      <c r="C29" s="10"/>
      <c r="D29" s="2"/>
      <c r="E29" s="2"/>
      <c r="F29" s="24"/>
      <c r="G29" s="24"/>
      <c r="I29" s="27"/>
    </row>
    <row r="30" spans="1:9" x14ac:dyDescent="0.2">
      <c r="A30" s="64">
        <v>10</v>
      </c>
      <c r="B30" s="65" t="s">
        <v>198</v>
      </c>
      <c r="C30" s="308" t="s">
        <v>199</v>
      </c>
      <c r="D30" s="310"/>
      <c r="E30" s="310"/>
      <c r="F30" s="66"/>
      <c r="G30" s="66"/>
      <c r="H30" s="67"/>
    </row>
    <row r="31" spans="1:9" x14ac:dyDescent="0.2">
      <c r="A31" s="1"/>
      <c r="B31" s="2"/>
      <c r="C31" s="309"/>
      <c r="D31" s="311"/>
      <c r="E31" s="311"/>
      <c r="F31" s="24"/>
      <c r="G31" s="24"/>
    </row>
    <row r="32" spans="1:9" x14ac:dyDescent="0.2">
      <c r="A32" s="1"/>
      <c r="B32" s="2"/>
      <c r="C32" s="309"/>
      <c r="D32" s="311"/>
      <c r="E32" s="311"/>
      <c r="F32" s="24"/>
      <c r="G32" s="24"/>
    </row>
    <row r="33" spans="1:9" x14ac:dyDescent="0.2">
      <c r="A33" s="1"/>
      <c r="B33" s="2"/>
      <c r="C33" s="309"/>
      <c r="D33" s="311"/>
      <c r="E33" s="311"/>
      <c r="F33" s="24"/>
      <c r="G33" s="24"/>
    </row>
    <row r="34" spans="1:9" x14ac:dyDescent="0.2">
      <c r="A34" s="1"/>
      <c r="B34" s="2"/>
      <c r="C34" s="309"/>
      <c r="D34" s="311"/>
      <c r="E34" s="311"/>
      <c r="F34" s="24"/>
      <c r="G34" s="24"/>
    </row>
    <row r="35" spans="1:9" x14ac:dyDescent="0.2">
      <c r="A35" s="1"/>
      <c r="B35" s="2"/>
      <c r="C35" s="309"/>
      <c r="D35" s="311"/>
      <c r="E35" s="311"/>
      <c r="F35" s="24"/>
      <c r="G35" s="24"/>
    </row>
    <row r="36" spans="1:9" x14ac:dyDescent="0.2">
      <c r="A36" s="1"/>
      <c r="B36" s="2"/>
      <c r="C36" s="311"/>
      <c r="D36" s="311"/>
      <c r="E36" s="311"/>
      <c r="F36" s="24"/>
      <c r="G36" s="24"/>
    </row>
    <row r="37" spans="1:9" ht="13.5" thickBot="1" x14ac:dyDescent="0.25">
      <c r="A37" s="70"/>
      <c r="B37" s="25"/>
      <c r="C37" s="59" t="s">
        <v>2</v>
      </c>
      <c r="D37" s="25">
        <v>70</v>
      </c>
      <c r="E37" s="25"/>
      <c r="F37" s="61"/>
      <c r="G37" s="61">
        <f>D37*F37</f>
        <v>0</v>
      </c>
      <c r="H37" s="73"/>
    </row>
    <row r="38" spans="1:9" ht="13.5" thickTop="1" x14ac:dyDescent="0.2">
      <c r="A38" s="1"/>
      <c r="B38" s="2"/>
      <c r="C38" s="10"/>
      <c r="D38" s="2"/>
      <c r="E38" s="2"/>
      <c r="F38" s="24"/>
      <c r="G38" s="24"/>
      <c r="I38" s="27"/>
    </row>
    <row r="39" spans="1:9" x14ac:dyDescent="0.2">
      <c r="A39" s="1"/>
      <c r="B39" s="2"/>
      <c r="C39" s="10"/>
      <c r="D39" s="2"/>
      <c r="E39" s="2"/>
      <c r="F39" s="24"/>
      <c r="G39" s="24"/>
      <c r="I39" s="27"/>
    </row>
    <row r="40" spans="1:9" ht="16.5" thickBot="1" x14ac:dyDescent="0.3">
      <c r="A40" s="90"/>
      <c r="B40" s="90"/>
      <c r="C40" s="90" t="s">
        <v>82</v>
      </c>
      <c r="D40" s="90"/>
      <c r="E40" s="90"/>
      <c r="F40" s="90"/>
      <c r="G40" s="91">
        <f>SUM(G5:G39)</f>
        <v>0</v>
      </c>
      <c r="H40" s="90" t="s">
        <v>21</v>
      </c>
      <c r="I40" s="37"/>
    </row>
    <row r="41" spans="1:9" ht="13.5" thickTop="1" x14ac:dyDescent="0.2"/>
  </sheetData>
  <mergeCells count="7">
    <mergeCell ref="C26:E27"/>
    <mergeCell ref="C30:E36"/>
    <mergeCell ref="C5:E5"/>
    <mergeCell ref="C8:E9"/>
    <mergeCell ref="C12:E14"/>
    <mergeCell ref="C22:E23"/>
    <mergeCell ref="C17:E19"/>
  </mergeCells>
  <pageMargins left="0.98425196850393704" right="0.39370078740157483" top="0.98425196850393704" bottom="0.98425196850393704" header="0.31496062992125984" footer="0.31496062992125984"/>
  <pageSetup paperSize="9" orientation="portrait" horizontalDpi="300" verticalDpi="300" r:id="rId1"/>
  <headerFooter>
    <oddHeader>&amp;L&amp;K01+045Mini krožno križišče "Pobegi" &amp;R&amp;K01+045NG/063-2017</oddHeader>
    <oddFooter>&amp;L&amp;K01+049PS-Prostor d.o.o.&amp;CStran &amp;P/&amp;N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H76"/>
  <sheetViews>
    <sheetView view="pageBreakPreview" topLeftCell="A39" zoomScaleNormal="100" zoomScaleSheetLayoutView="100" workbookViewId="0">
      <selection activeCell="F39" sqref="F1:F1048576"/>
    </sheetView>
  </sheetViews>
  <sheetFormatPr defaultColWidth="9.140625" defaultRowHeight="12.75" x14ac:dyDescent="0.2"/>
  <cols>
    <col min="1" max="1" width="4.7109375" style="2" customWidth="1"/>
    <col min="2" max="2" width="9.7109375" style="2" customWidth="1"/>
    <col min="3" max="3" width="10.7109375" style="2" customWidth="1"/>
    <col min="4" max="4" width="8.7109375" style="40" customWidth="1"/>
    <col min="5" max="5" width="26.7109375" style="2" customWidth="1"/>
    <col min="6" max="7" width="12.7109375" style="24" customWidth="1"/>
    <col min="8" max="8" width="2.7109375" style="2" customWidth="1"/>
    <col min="9" max="16384" width="9.140625" style="2"/>
  </cols>
  <sheetData>
    <row r="2" spans="1:8" s="6" customFormat="1" ht="16.5" thickBot="1" x14ac:dyDescent="0.3">
      <c r="A2" s="87"/>
      <c r="B2" s="75" t="s">
        <v>42</v>
      </c>
      <c r="C2" s="77"/>
      <c r="D2" s="93"/>
      <c r="E2" s="77"/>
      <c r="F2" s="78"/>
      <c r="G2" s="78"/>
      <c r="H2" s="77"/>
    </row>
    <row r="3" spans="1:8" ht="13.5" customHeight="1" thickTop="1" x14ac:dyDescent="0.2">
      <c r="A3" s="10"/>
      <c r="B3" s="4"/>
      <c r="C3" s="1"/>
    </row>
    <row r="4" spans="1:8" ht="12.75" customHeight="1" x14ac:dyDescent="0.2">
      <c r="A4" s="10"/>
      <c r="B4" s="4"/>
      <c r="C4" s="3"/>
      <c r="H4"/>
    </row>
    <row r="5" spans="1:8" x14ac:dyDescent="0.2">
      <c r="A5" s="64">
        <v>1</v>
      </c>
      <c r="B5" s="65" t="s">
        <v>154</v>
      </c>
      <c r="C5" s="308" t="s">
        <v>155</v>
      </c>
      <c r="D5" s="310"/>
      <c r="E5" s="310"/>
      <c r="F5" s="66"/>
      <c r="G5" s="66"/>
      <c r="H5" s="67"/>
    </row>
    <row r="6" spans="1:8" x14ac:dyDescent="0.2">
      <c r="A6" s="1"/>
      <c r="C6" s="309"/>
      <c r="D6" s="311"/>
      <c r="E6" s="311"/>
      <c r="H6"/>
    </row>
    <row r="7" spans="1:8" x14ac:dyDescent="0.2">
      <c r="A7" s="1"/>
      <c r="C7" s="309"/>
      <c r="D7" s="311"/>
      <c r="E7" s="311"/>
      <c r="H7"/>
    </row>
    <row r="8" spans="1:8" x14ac:dyDescent="0.2">
      <c r="A8" s="10"/>
      <c r="B8" s="4"/>
      <c r="C8" s="311"/>
      <c r="D8" s="311"/>
      <c r="E8" s="311"/>
      <c r="H8"/>
    </row>
    <row r="9" spans="1:8" ht="13.5" thickBot="1" x14ac:dyDescent="0.25">
      <c r="A9" s="59"/>
      <c r="B9" s="60"/>
      <c r="C9" s="59" t="s">
        <v>17</v>
      </c>
      <c r="D9" s="25">
        <v>8</v>
      </c>
      <c r="E9" s="25"/>
      <c r="F9" s="61"/>
      <c r="G9" s="63">
        <f>D9*F9</f>
        <v>0</v>
      </c>
      <c r="H9" s="73"/>
    </row>
    <row r="10" spans="1:8" ht="13.5" thickTop="1" x14ac:dyDescent="0.2">
      <c r="A10" s="10"/>
      <c r="B10" s="4"/>
      <c r="C10" s="10"/>
      <c r="G10" s="57"/>
      <c r="H10"/>
    </row>
    <row r="11" spans="1:8" ht="12.75" customHeight="1" x14ac:dyDescent="0.2">
      <c r="A11" s="64">
        <v>6</v>
      </c>
      <c r="B11" s="65" t="s">
        <v>63</v>
      </c>
      <c r="C11" s="308" t="s">
        <v>77</v>
      </c>
      <c r="D11" s="310"/>
      <c r="E11" s="310"/>
      <c r="F11" s="66"/>
      <c r="G11" s="68"/>
      <c r="H11" s="67"/>
    </row>
    <row r="12" spans="1:8" x14ac:dyDescent="0.2">
      <c r="A12" s="10"/>
      <c r="B12" s="4"/>
      <c r="C12" s="311"/>
      <c r="D12" s="311"/>
      <c r="E12" s="311"/>
      <c r="G12" s="57"/>
      <c r="H12"/>
    </row>
    <row r="13" spans="1:8" ht="13.5" thickBot="1" x14ac:dyDescent="0.25">
      <c r="A13" s="59"/>
      <c r="B13" s="60"/>
      <c r="C13" s="59" t="s">
        <v>17</v>
      </c>
      <c r="D13" s="25">
        <v>6</v>
      </c>
      <c r="E13" s="25"/>
      <c r="F13" s="61"/>
      <c r="G13" s="63">
        <f>D13*F13</f>
        <v>0</v>
      </c>
      <c r="H13" s="73"/>
    </row>
    <row r="14" spans="1:8" ht="13.5" thickTop="1" x14ac:dyDescent="0.2">
      <c r="A14" s="10"/>
      <c r="B14" s="4"/>
      <c r="C14" s="10"/>
      <c r="G14" s="57"/>
      <c r="H14"/>
    </row>
    <row r="15" spans="1:8" ht="12.75" customHeight="1" x14ac:dyDescent="0.2">
      <c r="A15" s="64">
        <v>7</v>
      </c>
      <c r="B15" s="65" t="s">
        <v>89</v>
      </c>
      <c r="C15" s="308" t="s">
        <v>90</v>
      </c>
      <c r="D15" s="308"/>
      <c r="E15" s="308"/>
      <c r="F15" s="66"/>
      <c r="G15" s="68"/>
      <c r="H15" s="67"/>
    </row>
    <row r="16" spans="1:8" x14ac:dyDescent="0.2">
      <c r="A16" s="10"/>
      <c r="B16" s="4"/>
      <c r="C16" s="309"/>
      <c r="D16" s="309"/>
      <c r="E16" s="309"/>
      <c r="G16" s="57"/>
      <c r="H16"/>
    </row>
    <row r="17" spans="1:8" ht="13.5" thickBot="1" x14ac:dyDescent="0.25">
      <c r="A17" s="59"/>
      <c r="B17" s="60"/>
      <c r="C17" s="59" t="s">
        <v>17</v>
      </c>
      <c r="D17" s="25">
        <v>1</v>
      </c>
      <c r="E17" s="25"/>
      <c r="F17" s="61"/>
      <c r="G17" s="63">
        <f>D17*F17</f>
        <v>0</v>
      </c>
      <c r="H17" s="73"/>
    </row>
    <row r="18" spans="1:8" ht="13.5" thickTop="1" x14ac:dyDescent="0.2">
      <c r="A18" s="10"/>
      <c r="B18" s="4"/>
      <c r="C18" s="10"/>
      <c r="G18" s="57"/>
      <c r="H18"/>
    </row>
    <row r="19" spans="1:8" x14ac:dyDescent="0.2">
      <c r="A19" s="64">
        <v>8</v>
      </c>
      <c r="B19" s="65" t="s">
        <v>75</v>
      </c>
      <c r="C19" s="308" t="s">
        <v>76</v>
      </c>
      <c r="D19" s="310"/>
      <c r="E19" s="310"/>
      <c r="F19" s="66"/>
      <c r="G19" s="68"/>
      <c r="H19" s="67"/>
    </row>
    <row r="20" spans="1:8" x14ac:dyDescent="0.2">
      <c r="A20" s="10"/>
      <c r="B20" s="4"/>
      <c r="C20" s="311"/>
      <c r="D20" s="311"/>
      <c r="E20" s="311"/>
      <c r="G20" s="57"/>
      <c r="H20"/>
    </row>
    <row r="21" spans="1:8" ht="13.5" thickBot="1" x14ac:dyDescent="0.25">
      <c r="A21" s="59"/>
      <c r="B21" s="60"/>
      <c r="C21" s="59" t="s">
        <v>17</v>
      </c>
      <c r="D21" s="25">
        <v>1</v>
      </c>
      <c r="E21" s="25"/>
      <c r="F21" s="61"/>
      <c r="G21" s="63">
        <f>D21*F21</f>
        <v>0</v>
      </c>
      <c r="H21" s="73"/>
    </row>
    <row r="22" spans="1:8" ht="13.5" thickTop="1" x14ac:dyDescent="0.2">
      <c r="B22" s="4"/>
      <c r="C22" s="10"/>
      <c r="G22" s="57"/>
      <c r="H22"/>
    </row>
    <row r="23" spans="1:8" ht="13.15" customHeight="1" x14ac:dyDescent="0.2">
      <c r="A23" s="64">
        <v>20</v>
      </c>
      <c r="B23" s="65" t="s">
        <v>66</v>
      </c>
      <c r="C23" s="322" t="s">
        <v>200</v>
      </c>
      <c r="D23" s="310"/>
      <c r="E23" s="310"/>
      <c r="F23" s="66"/>
      <c r="G23" s="68"/>
      <c r="H23" s="67"/>
    </row>
    <row r="24" spans="1:8" ht="13.15" customHeight="1" x14ac:dyDescent="0.2">
      <c r="A24" s="1"/>
      <c r="C24" s="309"/>
      <c r="D24" s="311"/>
      <c r="E24" s="311"/>
      <c r="G24" s="57"/>
      <c r="H24"/>
    </row>
    <row r="25" spans="1:8" x14ac:dyDescent="0.2">
      <c r="B25" s="4"/>
      <c r="C25" s="311"/>
      <c r="D25" s="311"/>
      <c r="E25" s="311"/>
      <c r="G25" s="57"/>
      <c r="H25"/>
    </row>
    <row r="26" spans="1:8" x14ac:dyDescent="0.2">
      <c r="B26" s="4"/>
      <c r="C26" s="311"/>
      <c r="D26" s="311"/>
      <c r="E26" s="311"/>
      <c r="G26" s="57"/>
      <c r="H26"/>
    </row>
    <row r="27" spans="1:8" ht="13.5" thickBot="1" x14ac:dyDescent="0.25">
      <c r="A27" s="25"/>
      <c r="B27" s="60"/>
      <c r="C27" s="59" t="s">
        <v>17</v>
      </c>
      <c r="D27" s="25">
        <v>2</v>
      </c>
      <c r="E27" s="25"/>
      <c r="F27" s="61"/>
      <c r="G27" s="63">
        <f>D27*F27</f>
        <v>0</v>
      </c>
      <c r="H27" s="73"/>
    </row>
    <row r="28" spans="1:8" ht="13.5" thickTop="1" x14ac:dyDescent="0.2">
      <c r="B28" s="4"/>
      <c r="C28" s="10"/>
      <c r="D28" s="2"/>
      <c r="G28" s="57"/>
      <c r="H28"/>
    </row>
    <row r="29" spans="1:8" ht="13.15" customHeight="1" x14ac:dyDescent="0.2">
      <c r="A29" s="64">
        <v>22</v>
      </c>
      <c r="B29" s="65" t="s">
        <v>156</v>
      </c>
      <c r="C29" s="322" t="s">
        <v>201</v>
      </c>
      <c r="D29" s="310"/>
      <c r="E29" s="310"/>
      <c r="F29" s="66"/>
      <c r="G29" s="68"/>
      <c r="H29" s="67"/>
    </row>
    <row r="30" spans="1:8" x14ac:dyDescent="0.2">
      <c r="A30" s="1"/>
      <c r="C30" s="309"/>
      <c r="D30" s="311"/>
      <c r="E30" s="311"/>
      <c r="G30" s="57"/>
      <c r="H30"/>
    </row>
    <row r="31" spans="1:8" x14ac:dyDescent="0.2">
      <c r="B31" s="4"/>
      <c r="C31" s="311"/>
      <c r="D31" s="311"/>
      <c r="E31" s="311"/>
      <c r="G31" s="57"/>
      <c r="H31"/>
    </row>
    <row r="32" spans="1:8" x14ac:dyDescent="0.2">
      <c r="B32" s="4"/>
      <c r="C32" s="311"/>
      <c r="D32" s="311"/>
      <c r="E32" s="311"/>
      <c r="G32" s="57"/>
      <c r="H32"/>
    </row>
    <row r="33" spans="1:8" ht="13.5" thickBot="1" x14ac:dyDescent="0.25">
      <c r="A33" s="25"/>
      <c r="B33" s="60"/>
      <c r="C33" s="59" t="s">
        <v>17</v>
      </c>
      <c r="D33" s="25">
        <v>4</v>
      </c>
      <c r="E33" s="25"/>
      <c r="F33" s="61"/>
      <c r="G33" s="63">
        <f>D33*F33</f>
        <v>0</v>
      </c>
      <c r="H33" s="73"/>
    </row>
    <row r="34" spans="1:8" ht="13.5" thickTop="1" x14ac:dyDescent="0.2">
      <c r="B34" s="4"/>
      <c r="C34" s="10"/>
      <c r="D34" s="2"/>
      <c r="G34" s="57"/>
      <c r="H34"/>
    </row>
    <row r="35" spans="1:8" x14ac:dyDescent="0.2">
      <c r="A35" s="64">
        <v>25</v>
      </c>
      <c r="B35" s="65" t="s">
        <v>157</v>
      </c>
      <c r="C35" s="322" t="s">
        <v>158</v>
      </c>
      <c r="D35" s="310"/>
      <c r="E35" s="310"/>
      <c r="F35" s="66"/>
      <c r="G35" s="68"/>
      <c r="H35" s="67"/>
    </row>
    <row r="36" spans="1:8" x14ac:dyDescent="0.2">
      <c r="A36" s="1"/>
      <c r="C36" s="309"/>
      <c r="D36" s="311"/>
      <c r="E36" s="311"/>
      <c r="G36" s="57"/>
      <c r="H36"/>
    </row>
    <row r="37" spans="1:8" x14ac:dyDescent="0.2">
      <c r="A37" s="1"/>
      <c r="C37" s="309"/>
      <c r="D37" s="311"/>
      <c r="E37" s="311"/>
      <c r="G37" s="57"/>
      <c r="H37"/>
    </row>
    <row r="38" spans="1:8" x14ac:dyDescent="0.2">
      <c r="B38" s="4"/>
      <c r="C38" s="311"/>
      <c r="D38" s="311"/>
      <c r="E38" s="311"/>
      <c r="G38" s="57"/>
      <c r="H38"/>
    </row>
    <row r="39" spans="1:8" ht="13.5" thickBot="1" x14ac:dyDescent="0.25">
      <c r="A39" s="25"/>
      <c r="B39" s="60"/>
      <c r="C39" s="59" t="s">
        <v>17</v>
      </c>
      <c r="D39" s="25">
        <v>2</v>
      </c>
      <c r="E39" s="25"/>
      <c r="F39" s="61"/>
      <c r="G39" s="63">
        <f>D39*F39</f>
        <v>0</v>
      </c>
      <c r="H39" s="73"/>
    </row>
    <row r="40" spans="1:8" ht="13.5" thickTop="1" x14ac:dyDescent="0.2">
      <c r="B40" s="4"/>
      <c r="C40" s="10"/>
      <c r="D40" s="2"/>
      <c r="G40" s="57"/>
      <c r="H40"/>
    </row>
    <row r="41" spans="1:8" ht="12.75" customHeight="1" x14ac:dyDescent="0.2">
      <c r="A41" s="64">
        <v>27</v>
      </c>
      <c r="B41" s="65" t="s">
        <v>78</v>
      </c>
      <c r="C41" s="308" t="s">
        <v>202</v>
      </c>
      <c r="D41" s="308"/>
      <c r="E41" s="308"/>
      <c r="F41" s="66"/>
      <c r="G41" s="66"/>
      <c r="H41" s="67"/>
    </row>
    <row r="42" spans="1:8" x14ac:dyDescent="0.2">
      <c r="A42" s="1"/>
      <c r="C42" s="309"/>
      <c r="D42" s="309"/>
      <c r="E42" s="309"/>
      <c r="H42"/>
    </row>
    <row r="43" spans="1:8" x14ac:dyDescent="0.2">
      <c r="B43" s="4"/>
      <c r="C43" s="309"/>
      <c r="D43" s="309"/>
      <c r="E43" s="309"/>
      <c r="H43"/>
    </row>
    <row r="44" spans="1:8" x14ac:dyDescent="0.2">
      <c r="B44" s="4"/>
      <c r="C44" s="309"/>
      <c r="D44" s="309"/>
      <c r="E44" s="309"/>
      <c r="H44"/>
    </row>
    <row r="45" spans="1:8" x14ac:dyDescent="0.2">
      <c r="C45" s="309"/>
      <c r="D45" s="309"/>
      <c r="E45" s="309"/>
      <c r="H45"/>
    </row>
    <row r="46" spans="1:8" ht="13.5" thickBot="1" x14ac:dyDescent="0.25">
      <c r="A46" s="25"/>
      <c r="B46" s="25"/>
      <c r="C46" s="59" t="s">
        <v>3</v>
      </c>
      <c r="D46" s="25">
        <v>530</v>
      </c>
      <c r="E46" s="25"/>
      <c r="F46" s="61"/>
      <c r="G46" s="61">
        <f>D46*F46</f>
        <v>0</v>
      </c>
      <c r="H46" s="73"/>
    </row>
    <row r="47" spans="1:8" ht="13.5" thickTop="1" x14ac:dyDescent="0.2">
      <c r="C47" s="10"/>
      <c r="D47" s="2"/>
      <c r="H47"/>
    </row>
    <row r="48" spans="1:8" ht="13.15" customHeight="1" x14ac:dyDescent="0.2">
      <c r="A48" s="64">
        <v>32</v>
      </c>
      <c r="B48" s="65" t="s">
        <v>159</v>
      </c>
      <c r="C48" s="308" t="s">
        <v>203</v>
      </c>
      <c r="D48" s="310"/>
      <c r="E48" s="310"/>
      <c r="F48" s="66"/>
      <c r="G48" s="66"/>
      <c r="H48" s="67"/>
    </row>
    <row r="49" spans="1:8" x14ac:dyDescent="0.2">
      <c r="C49" s="311"/>
      <c r="D49" s="311"/>
      <c r="E49" s="311"/>
      <c r="H49"/>
    </row>
    <row r="50" spans="1:8" x14ac:dyDescent="0.2">
      <c r="C50" s="311"/>
      <c r="D50" s="311"/>
      <c r="E50" s="311"/>
      <c r="H50"/>
    </row>
    <row r="51" spans="1:8" x14ac:dyDescent="0.2">
      <c r="C51" s="311"/>
      <c r="D51" s="311"/>
      <c r="E51" s="311"/>
      <c r="H51"/>
    </row>
    <row r="52" spans="1:8" x14ac:dyDescent="0.2">
      <c r="C52" s="311"/>
      <c r="D52" s="311"/>
      <c r="E52" s="311"/>
      <c r="H52"/>
    </row>
    <row r="53" spans="1:8" ht="13.5" thickBot="1" x14ac:dyDescent="0.25">
      <c r="A53" s="25"/>
      <c r="B53" s="25"/>
      <c r="C53" s="59" t="s">
        <v>2</v>
      </c>
      <c r="D53" s="25">
        <v>2.5</v>
      </c>
      <c r="E53" s="25"/>
      <c r="F53" s="61"/>
      <c r="G53" s="61">
        <f>D53*F53</f>
        <v>0</v>
      </c>
      <c r="H53" s="73"/>
    </row>
    <row r="54" spans="1:8" ht="13.5" thickTop="1" x14ac:dyDescent="0.2">
      <c r="C54" s="10"/>
      <c r="D54" s="2"/>
      <c r="H54"/>
    </row>
    <row r="55" spans="1:8" x14ac:dyDescent="0.2">
      <c r="A55" s="64">
        <v>36</v>
      </c>
      <c r="B55" s="65" t="s">
        <v>128</v>
      </c>
      <c r="C55" s="308" t="s">
        <v>160</v>
      </c>
      <c r="D55" s="310"/>
      <c r="E55" s="310"/>
      <c r="F55" s="66"/>
      <c r="G55" s="66"/>
      <c r="H55" s="67"/>
    </row>
    <row r="56" spans="1:8" x14ac:dyDescent="0.2">
      <c r="C56" s="311"/>
      <c r="D56" s="311"/>
      <c r="E56" s="311"/>
      <c r="H56"/>
    </row>
    <row r="57" spans="1:8" ht="13.5" thickBot="1" x14ac:dyDescent="0.25">
      <c r="A57" s="25"/>
      <c r="B57" s="25"/>
      <c r="C57" s="59" t="s">
        <v>2</v>
      </c>
      <c r="D57" s="25">
        <v>2.5</v>
      </c>
      <c r="E57" s="25"/>
      <c r="F57" s="61"/>
      <c r="G57" s="61">
        <f>D57*F57</f>
        <v>0</v>
      </c>
      <c r="H57" s="73"/>
    </row>
    <row r="58" spans="1:8" ht="13.5" thickTop="1" x14ac:dyDescent="0.2">
      <c r="C58" s="10"/>
      <c r="D58" s="2"/>
      <c r="H58"/>
    </row>
    <row r="59" spans="1:8" x14ac:dyDescent="0.2">
      <c r="A59" s="64">
        <v>37</v>
      </c>
      <c r="B59" s="65" t="s">
        <v>204</v>
      </c>
      <c r="C59" s="308" t="s">
        <v>205</v>
      </c>
      <c r="D59" s="310"/>
      <c r="E59" s="310"/>
      <c r="F59" s="66"/>
      <c r="G59" s="66"/>
      <c r="H59" s="67"/>
    </row>
    <row r="60" spans="1:8" x14ac:dyDescent="0.2">
      <c r="C60" s="311"/>
      <c r="D60" s="311"/>
      <c r="E60" s="311"/>
      <c r="H60"/>
    </row>
    <row r="61" spans="1:8" ht="13.5" thickBot="1" x14ac:dyDescent="0.25">
      <c r="A61" s="25"/>
      <c r="B61" s="25"/>
      <c r="C61" s="59" t="s">
        <v>3</v>
      </c>
      <c r="D61" s="25">
        <v>530</v>
      </c>
      <c r="E61" s="25"/>
      <c r="F61" s="61"/>
      <c r="G61" s="61">
        <f>D61*F61</f>
        <v>0</v>
      </c>
      <c r="H61" s="73"/>
    </row>
    <row r="62" spans="1:8" ht="12.75" customHeight="1" thickTop="1" x14ac:dyDescent="0.2">
      <c r="C62" s="10"/>
      <c r="D62" s="2"/>
      <c r="H62"/>
    </row>
    <row r="63" spans="1:8" ht="12.75" customHeight="1" x14ac:dyDescent="0.2">
      <c r="A63" s="64">
        <v>49</v>
      </c>
      <c r="B63" s="65" t="s">
        <v>161</v>
      </c>
      <c r="C63" s="308" t="s">
        <v>162</v>
      </c>
      <c r="D63" s="310"/>
      <c r="E63" s="310"/>
      <c r="F63" s="66"/>
      <c r="G63" s="66"/>
      <c r="H63" s="67"/>
    </row>
    <row r="64" spans="1:8" ht="12.75" customHeight="1" x14ac:dyDescent="0.2">
      <c r="A64" s="1"/>
      <c r="C64" s="311"/>
      <c r="D64" s="311"/>
      <c r="E64" s="311"/>
      <c r="H64"/>
    </row>
    <row r="65" spans="1:8" ht="12.75" customHeight="1" thickBot="1" x14ac:dyDescent="0.25">
      <c r="A65" s="25"/>
      <c r="B65" s="25"/>
      <c r="C65" s="59" t="s">
        <v>17</v>
      </c>
      <c r="D65" s="25">
        <v>18</v>
      </c>
      <c r="E65" s="25"/>
      <c r="F65" s="61"/>
      <c r="G65" s="61">
        <f>D65*F65</f>
        <v>0</v>
      </c>
      <c r="H65" s="73"/>
    </row>
    <row r="66" spans="1:8" ht="12.75" customHeight="1" thickTop="1" x14ac:dyDescent="0.2">
      <c r="C66" s="10"/>
      <c r="D66" s="2"/>
      <c r="H66"/>
    </row>
    <row r="67" spans="1:8" ht="12.75" customHeight="1" x14ac:dyDescent="0.2">
      <c r="A67" s="64">
        <v>50</v>
      </c>
      <c r="B67" s="65" t="s">
        <v>129</v>
      </c>
      <c r="C67" s="308" t="s">
        <v>130</v>
      </c>
      <c r="D67" s="310"/>
      <c r="E67" s="310"/>
      <c r="F67" s="66"/>
      <c r="G67" s="66"/>
      <c r="H67" s="67"/>
    </row>
    <row r="68" spans="1:8" ht="12.75" customHeight="1" thickBot="1" x14ac:dyDescent="0.25">
      <c r="A68" s="25"/>
      <c r="B68" s="25"/>
      <c r="C68" s="59" t="s">
        <v>17</v>
      </c>
      <c r="D68" s="25">
        <v>1</v>
      </c>
      <c r="E68" s="25"/>
      <c r="F68" s="61"/>
      <c r="G68" s="61">
        <f>D68*F68</f>
        <v>0</v>
      </c>
      <c r="H68" s="73"/>
    </row>
    <row r="69" spans="1:8" ht="12.75" customHeight="1" thickTop="1" x14ac:dyDescent="0.2">
      <c r="C69" s="10"/>
      <c r="D69" s="2"/>
      <c r="H69"/>
    </row>
    <row r="70" spans="1:8" ht="12.75" customHeight="1" x14ac:dyDescent="0.2">
      <c r="A70" s="64">
        <v>51</v>
      </c>
      <c r="B70" s="65" t="s">
        <v>163</v>
      </c>
      <c r="C70" s="308" t="s">
        <v>164</v>
      </c>
      <c r="D70" s="310"/>
      <c r="E70" s="310"/>
      <c r="F70" s="66"/>
      <c r="G70" s="66"/>
      <c r="H70" s="67"/>
    </row>
    <row r="71" spans="1:8" ht="12.75" customHeight="1" x14ac:dyDescent="0.2">
      <c r="A71" s="1"/>
      <c r="C71" s="309"/>
      <c r="D71" s="311"/>
      <c r="E71" s="311"/>
      <c r="H71"/>
    </row>
    <row r="72" spans="1:8" ht="12.75" customHeight="1" x14ac:dyDescent="0.2">
      <c r="C72" s="311"/>
      <c r="D72" s="311"/>
      <c r="E72" s="311"/>
      <c r="H72"/>
    </row>
    <row r="73" spans="1:8" ht="12.75" customHeight="1" thickBot="1" x14ac:dyDescent="0.25">
      <c r="A73" s="25"/>
      <c r="B73" s="25"/>
      <c r="C73" s="59" t="s">
        <v>3</v>
      </c>
      <c r="D73" s="25">
        <v>18</v>
      </c>
      <c r="E73" s="25"/>
      <c r="F73" s="61"/>
      <c r="G73" s="61">
        <f>D73*F73</f>
        <v>0</v>
      </c>
      <c r="H73" s="73"/>
    </row>
    <row r="74" spans="1:8" ht="12.75" customHeight="1" thickTop="1" x14ac:dyDescent="0.2">
      <c r="C74" s="10"/>
      <c r="D74" s="2"/>
      <c r="H74"/>
    </row>
    <row r="75" spans="1:8" ht="16.5" thickBot="1" x14ac:dyDescent="0.3">
      <c r="A75" s="90"/>
      <c r="B75" s="90"/>
      <c r="C75" s="94" t="s">
        <v>72</v>
      </c>
      <c r="D75" s="95"/>
      <c r="E75" s="90"/>
      <c r="F75" s="96"/>
      <c r="G75" s="91">
        <f>SUM(G9:G74)</f>
        <v>0</v>
      </c>
      <c r="H75" s="90" t="s">
        <v>21</v>
      </c>
    </row>
    <row r="76" spans="1:8" ht="13.5" thickTop="1" x14ac:dyDescent="0.2"/>
  </sheetData>
  <mergeCells count="14">
    <mergeCell ref="C70:E72"/>
    <mergeCell ref="C67:E67"/>
    <mergeCell ref="C63:E64"/>
    <mergeCell ref="C55:E56"/>
    <mergeCell ref="C59:E60"/>
    <mergeCell ref="C48:E52"/>
    <mergeCell ref="C29:E32"/>
    <mergeCell ref="C23:E26"/>
    <mergeCell ref="C35:E38"/>
    <mergeCell ref="C5:E8"/>
    <mergeCell ref="C19:E20"/>
    <mergeCell ref="C11:E12"/>
    <mergeCell ref="C15:E16"/>
    <mergeCell ref="C41:E45"/>
  </mergeCells>
  <phoneticPr fontId="0" type="noConversion"/>
  <pageMargins left="0.98425196850393704" right="0.39370078740157483" top="0.98425196850393704" bottom="0.98425196850393704" header="0.31496062992125984" footer="0.31496062992125984"/>
  <pageSetup paperSize="9" scale="72" orientation="portrait" horizontalDpi="360" verticalDpi="360" r:id="rId1"/>
  <headerFooter alignWithMargins="0">
    <oddHeader>&amp;L&amp;K01+045Mini krožno križišče "Pobegi" &amp;R&amp;K01+045NG/063-2017</oddHeader>
    <oddFooter>&amp;L&amp;K01+049PS-Prostor d.o.o.&amp;CStran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I24"/>
  <sheetViews>
    <sheetView view="pageBreakPreview" zoomScaleNormal="100" zoomScaleSheetLayoutView="100" workbookViewId="0">
      <selection activeCell="K15" sqref="K15:K17"/>
    </sheetView>
  </sheetViews>
  <sheetFormatPr defaultRowHeight="12.75" x14ac:dyDescent="0.2"/>
  <cols>
    <col min="1" max="1" width="4.7109375" customWidth="1"/>
    <col min="2" max="2" width="9.7109375" customWidth="1"/>
    <col min="3" max="3" width="10.7109375" customWidth="1"/>
    <col min="4" max="4" width="8.7109375" customWidth="1"/>
    <col min="5" max="5" width="26.7109375" customWidth="1"/>
    <col min="6" max="6" width="12.7109375" customWidth="1"/>
    <col min="7" max="7" width="12.7109375" style="57" customWidth="1"/>
    <col min="8" max="8" width="2.7109375" customWidth="1"/>
  </cols>
  <sheetData>
    <row r="2" spans="1:9" ht="16.5" thickBot="1" x14ac:dyDescent="0.3">
      <c r="A2" s="87"/>
      <c r="B2" s="75" t="s">
        <v>81</v>
      </c>
      <c r="C2" s="77"/>
      <c r="D2" s="77"/>
      <c r="E2" s="77"/>
      <c r="F2" s="77"/>
      <c r="G2" s="78"/>
      <c r="H2" s="92"/>
      <c r="I2" s="36"/>
    </row>
    <row r="3" spans="1:9" ht="13.5" customHeight="1" thickTop="1" x14ac:dyDescent="0.25">
      <c r="A3" s="5"/>
      <c r="B3" s="11"/>
      <c r="C3" s="6"/>
      <c r="D3" s="6"/>
      <c r="E3" s="6"/>
      <c r="F3" s="6"/>
      <c r="G3" s="18"/>
      <c r="H3" s="2"/>
      <c r="I3" s="36"/>
    </row>
    <row r="4" spans="1:9" ht="12.75" customHeight="1" x14ac:dyDescent="0.2">
      <c r="A4" s="10"/>
      <c r="B4" s="4"/>
      <c r="C4" s="1"/>
      <c r="D4" s="2"/>
      <c r="E4" s="2"/>
      <c r="F4" s="2"/>
      <c r="G4" s="24"/>
      <c r="H4" s="2"/>
      <c r="I4" s="36"/>
    </row>
    <row r="5" spans="1:9" ht="12.75" customHeight="1" x14ac:dyDescent="0.2">
      <c r="A5" s="64">
        <v>1</v>
      </c>
      <c r="B5" s="65" t="s">
        <v>49</v>
      </c>
      <c r="C5" s="308" t="s">
        <v>50</v>
      </c>
      <c r="D5" s="310"/>
      <c r="E5" s="310"/>
      <c r="F5" s="66"/>
      <c r="G5" s="66"/>
      <c r="H5" s="65"/>
      <c r="I5" s="2"/>
    </row>
    <row r="6" spans="1:9" ht="13.5" thickBot="1" x14ac:dyDescent="0.25">
      <c r="A6" s="70"/>
      <c r="B6" s="25"/>
      <c r="C6" s="59" t="s">
        <v>98</v>
      </c>
      <c r="D6" s="25">
        <v>10</v>
      </c>
      <c r="E6" s="25"/>
      <c r="F6" s="61"/>
      <c r="G6" s="61">
        <f>D6*F6</f>
        <v>0</v>
      </c>
      <c r="H6" s="73"/>
      <c r="I6" s="27"/>
    </row>
    <row r="7" spans="1:9" ht="13.5" thickTop="1" x14ac:dyDescent="0.2">
      <c r="A7" s="1"/>
      <c r="B7" s="4"/>
      <c r="C7" s="3"/>
      <c r="D7" s="2"/>
      <c r="E7" s="2"/>
      <c r="F7" s="24"/>
      <c r="G7" s="24"/>
      <c r="I7" s="36"/>
    </row>
    <row r="8" spans="1:9" x14ac:dyDescent="0.2">
      <c r="A8" s="64">
        <v>2</v>
      </c>
      <c r="B8" s="65" t="s">
        <v>120</v>
      </c>
      <c r="C8" s="308" t="s">
        <v>121</v>
      </c>
      <c r="D8" s="310"/>
      <c r="E8" s="310"/>
      <c r="F8" s="66"/>
      <c r="G8" s="66"/>
      <c r="H8" s="67"/>
      <c r="I8" s="36"/>
    </row>
    <row r="9" spans="1:9" ht="13.5" thickBot="1" x14ac:dyDescent="0.25">
      <c r="A9" s="70"/>
      <c r="B9" s="25"/>
      <c r="C9" s="59" t="s">
        <v>98</v>
      </c>
      <c r="D9" s="25">
        <v>5</v>
      </c>
      <c r="E9" s="25"/>
      <c r="F9" s="61"/>
      <c r="G9" s="61">
        <f>D9*F9</f>
        <v>0</v>
      </c>
      <c r="H9" s="73"/>
      <c r="I9" s="36"/>
    </row>
    <row r="10" spans="1:9" ht="13.5" thickTop="1" x14ac:dyDescent="0.2">
      <c r="A10" s="1"/>
      <c r="B10" s="4"/>
      <c r="C10" s="3"/>
      <c r="D10" s="2"/>
      <c r="E10" s="2"/>
      <c r="F10" s="24"/>
      <c r="G10" s="24"/>
      <c r="I10" s="36"/>
    </row>
    <row r="11" spans="1:9" ht="12.75" customHeight="1" x14ac:dyDescent="0.2">
      <c r="A11" s="64">
        <v>3</v>
      </c>
      <c r="B11" s="65" t="s">
        <v>85</v>
      </c>
      <c r="C11" s="308" t="s">
        <v>122</v>
      </c>
      <c r="D11" s="310"/>
      <c r="E11" s="310"/>
      <c r="F11" s="66"/>
      <c r="G11" s="66"/>
      <c r="H11" s="67"/>
      <c r="I11" s="2"/>
    </row>
    <row r="12" spans="1:9" ht="12.75" customHeight="1" x14ac:dyDescent="0.2">
      <c r="A12" s="1"/>
      <c r="B12" s="2"/>
      <c r="C12" s="311"/>
      <c r="D12" s="311"/>
      <c r="E12" s="311"/>
      <c r="F12" s="24"/>
      <c r="G12" s="24"/>
      <c r="I12" s="2"/>
    </row>
    <row r="13" spans="1:9" ht="13.5" thickBot="1" x14ac:dyDescent="0.25">
      <c r="A13" s="70"/>
      <c r="B13" s="25"/>
      <c r="C13" s="59" t="s">
        <v>17</v>
      </c>
      <c r="D13" s="25">
        <v>1</v>
      </c>
      <c r="E13" s="25"/>
      <c r="F13" s="61"/>
      <c r="G13" s="61">
        <f>D13*F13</f>
        <v>0</v>
      </c>
      <c r="H13" s="73"/>
      <c r="I13" s="27"/>
    </row>
    <row r="14" spans="1:9" ht="13.5" thickTop="1" x14ac:dyDescent="0.2">
      <c r="A14" s="1"/>
      <c r="B14" s="2"/>
      <c r="C14" s="10"/>
      <c r="D14" s="2"/>
      <c r="E14" s="2"/>
      <c r="F14" s="24"/>
      <c r="G14" s="24"/>
      <c r="I14" s="27"/>
    </row>
    <row r="15" spans="1:9" ht="12.75" customHeight="1" x14ac:dyDescent="0.2">
      <c r="A15" s="64">
        <v>4</v>
      </c>
      <c r="B15" s="65" t="s">
        <v>123</v>
      </c>
      <c r="C15" s="308" t="s">
        <v>124</v>
      </c>
      <c r="D15" s="310"/>
      <c r="E15" s="310"/>
      <c r="F15" s="66"/>
      <c r="G15" s="66"/>
      <c r="H15" s="67"/>
      <c r="I15" s="27"/>
    </row>
    <row r="16" spans="1:9" x14ac:dyDescent="0.2">
      <c r="A16" s="1"/>
      <c r="B16" s="2"/>
      <c r="C16" s="311"/>
      <c r="D16" s="311"/>
      <c r="E16" s="311"/>
      <c r="F16" s="24"/>
      <c r="G16" s="24"/>
      <c r="I16" s="27"/>
    </row>
    <row r="17" spans="1:9" ht="13.5" thickBot="1" x14ac:dyDescent="0.25">
      <c r="A17" s="70"/>
      <c r="B17" s="25"/>
      <c r="C17" s="59" t="s">
        <v>17</v>
      </c>
      <c r="D17" s="25">
        <v>1</v>
      </c>
      <c r="E17" s="25"/>
      <c r="F17" s="61"/>
      <c r="G17" s="61">
        <f>D17*F17</f>
        <v>0</v>
      </c>
      <c r="H17" s="73"/>
      <c r="I17" s="27"/>
    </row>
    <row r="18" spans="1:9" ht="13.5" thickTop="1" x14ac:dyDescent="0.2">
      <c r="A18" s="1"/>
      <c r="B18" s="2"/>
      <c r="C18" s="10"/>
      <c r="D18" s="2"/>
      <c r="E18" s="2"/>
      <c r="F18" s="24"/>
      <c r="G18" s="24"/>
      <c r="I18" s="27"/>
    </row>
    <row r="19" spans="1:9" x14ac:dyDescent="0.2">
      <c r="A19" s="64">
        <v>6</v>
      </c>
      <c r="B19" s="65" t="s">
        <v>83</v>
      </c>
      <c r="C19" s="308" t="s">
        <v>125</v>
      </c>
      <c r="D19" s="310"/>
      <c r="E19" s="310"/>
      <c r="F19" s="66"/>
      <c r="G19" s="66"/>
      <c r="H19" s="67"/>
      <c r="I19" s="27"/>
    </row>
    <row r="20" spans="1:9" x14ac:dyDescent="0.2">
      <c r="A20" s="1"/>
      <c r="B20" s="2"/>
      <c r="C20" s="311"/>
      <c r="D20" s="311"/>
      <c r="E20" s="311"/>
      <c r="F20" s="24"/>
      <c r="G20" s="24"/>
      <c r="H20" s="57"/>
      <c r="I20" s="27"/>
    </row>
    <row r="21" spans="1:9" ht="13.5" thickBot="1" x14ac:dyDescent="0.25">
      <c r="A21" s="70"/>
      <c r="B21" s="25"/>
      <c r="C21" s="59" t="s">
        <v>31</v>
      </c>
      <c r="D21" s="25">
        <v>0.05</v>
      </c>
      <c r="E21" s="25"/>
      <c r="F21" s="61"/>
      <c r="G21" s="61">
        <f>D21*F21</f>
        <v>0</v>
      </c>
      <c r="H21" s="73"/>
      <c r="I21" s="27"/>
    </row>
    <row r="22" spans="1:9" ht="13.5" thickTop="1" x14ac:dyDescent="0.2">
      <c r="A22" s="1"/>
      <c r="B22" s="2"/>
      <c r="C22" s="10"/>
      <c r="D22" s="2"/>
      <c r="E22" s="2"/>
      <c r="F22" s="24"/>
      <c r="G22" s="24"/>
      <c r="I22" s="27"/>
    </row>
    <row r="23" spans="1:9" ht="16.5" thickBot="1" x14ac:dyDescent="0.3">
      <c r="A23" s="90"/>
      <c r="B23" s="90"/>
      <c r="C23" s="90" t="s">
        <v>84</v>
      </c>
      <c r="D23" s="90"/>
      <c r="E23" s="90"/>
      <c r="F23" s="90"/>
      <c r="G23" s="91">
        <f>SUM(G5:G22)</f>
        <v>0</v>
      </c>
      <c r="H23" s="90" t="s">
        <v>21</v>
      </c>
      <c r="I23" s="37"/>
    </row>
    <row r="24" spans="1:9" ht="13.5" thickTop="1" x14ac:dyDescent="0.2"/>
  </sheetData>
  <mergeCells count="5">
    <mergeCell ref="C11:E12"/>
    <mergeCell ref="C5:E5"/>
    <mergeCell ref="C19:E20"/>
    <mergeCell ref="C15:E16"/>
    <mergeCell ref="C8:E8"/>
  </mergeCells>
  <pageMargins left="0.98425196850393704" right="0.39370078740157483" top="0.98425196850393704" bottom="0.98425196850393704" header="0.31496062992125984" footer="0.31496062992125984"/>
  <pageSetup paperSize="9" orientation="portrait" horizontalDpi="300" verticalDpi="300" r:id="rId1"/>
  <headerFooter>
    <oddHeader>&amp;L&amp;K01+045Mini krožno križišče "Pobegi" &amp;R&amp;K01+045NG/063-2017</oddHeader>
    <oddFooter>&amp;L&amp;K01+049PS-Prostor d.o.o.&amp;CStran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CF700-F85E-4EFC-A13B-6DC8CDE1CBBF}">
  <dimension ref="B1:G478"/>
  <sheetViews>
    <sheetView view="pageBreakPreview" topLeftCell="A207" zoomScaleNormal="100" zoomScaleSheetLayoutView="100" workbookViewId="0">
      <selection activeCell="F255" sqref="F255"/>
    </sheetView>
  </sheetViews>
  <sheetFormatPr defaultRowHeight="12.75" x14ac:dyDescent="0.2"/>
  <cols>
    <col min="1" max="1" width="4.7109375" style="136" customWidth="1"/>
    <col min="2" max="2" width="11.42578125" style="136" bestFit="1" customWidth="1"/>
    <col min="3" max="3" width="24" style="136" customWidth="1"/>
    <col min="4" max="5" width="9.140625" style="136"/>
    <col min="6" max="6" width="10.7109375" style="136" bestFit="1" customWidth="1"/>
    <col min="7" max="7" width="11.42578125" style="136" bestFit="1" customWidth="1"/>
    <col min="8" max="256" width="9.140625" style="136"/>
    <col min="257" max="257" width="4.7109375" style="136" customWidth="1"/>
    <col min="258" max="258" width="11.42578125" style="136" bestFit="1" customWidth="1"/>
    <col min="259" max="259" width="24" style="136" customWidth="1"/>
    <col min="260" max="261" width="9.140625" style="136"/>
    <col min="262" max="262" width="10.7109375" style="136" bestFit="1" customWidth="1"/>
    <col min="263" max="263" width="11.42578125" style="136" bestFit="1" customWidth="1"/>
    <col min="264" max="512" width="9.140625" style="136"/>
    <col min="513" max="513" width="4.7109375" style="136" customWidth="1"/>
    <col min="514" max="514" width="11.42578125" style="136" bestFit="1" customWidth="1"/>
    <col min="515" max="515" width="24" style="136" customWidth="1"/>
    <col min="516" max="517" width="9.140625" style="136"/>
    <col min="518" max="518" width="10.7109375" style="136" bestFit="1" customWidth="1"/>
    <col min="519" max="519" width="11.42578125" style="136" bestFit="1" customWidth="1"/>
    <col min="520" max="768" width="9.140625" style="136"/>
    <col min="769" max="769" width="4.7109375" style="136" customWidth="1"/>
    <col min="770" max="770" width="11.42578125" style="136" bestFit="1" customWidth="1"/>
    <col min="771" max="771" width="24" style="136" customWidth="1"/>
    <col min="772" max="773" width="9.140625" style="136"/>
    <col min="774" max="774" width="10.7109375" style="136" bestFit="1" customWidth="1"/>
    <col min="775" max="775" width="11.42578125" style="136" bestFit="1" customWidth="1"/>
    <col min="776" max="1024" width="9.140625" style="136"/>
    <col min="1025" max="1025" width="4.7109375" style="136" customWidth="1"/>
    <col min="1026" max="1026" width="11.42578125" style="136" bestFit="1" customWidth="1"/>
    <col min="1027" max="1027" width="24" style="136" customWidth="1"/>
    <col min="1028" max="1029" width="9.140625" style="136"/>
    <col min="1030" max="1030" width="10.7109375" style="136" bestFit="1" customWidth="1"/>
    <col min="1031" max="1031" width="11.42578125" style="136" bestFit="1" customWidth="1"/>
    <col min="1032" max="1280" width="9.140625" style="136"/>
    <col min="1281" max="1281" width="4.7109375" style="136" customWidth="1"/>
    <col min="1282" max="1282" width="11.42578125" style="136" bestFit="1" customWidth="1"/>
    <col min="1283" max="1283" width="24" style="136" customWidth="1"/>
    <col min="1284" max="1285" width="9.140625" style="136"/>
    <col min="1286" max="1286" width="10.7109375" style="136" bestFit="1" customWidth="1"/>
    <col min="1287" max="1287" width="11.42578125" style="136" bestFit="1" customWidth="1"/>
    <col min="1288" max="1536" width="9.140625" style="136"/>
    <col min="1537" max="1537" width="4.7109375" style="136" customWidth="1"/>
    <col min="1538" max="1538" width="11.42578125" style="136" bestFit="1" customWidth="1"/>
    <col min="1539" max="1539" width="24" style="136" customWidth="1"/>
    <col min="1540" max="1541" width="9.140625" style="136"/>
    <col min="1542" max="1542" width="10.7109375" style="136" bestFit="1" customWidth="1"/>
    <col min="1543" max="1543" width="11.42578125" style="136" bestFit="1" customWidth="1"/>
    <col min="1544" max="1792" width="9.140625" style="136"/>
    <col min="1793" max="1793" width="4.7109375" style="136" customWidth="1"/>
    <col min="1794" max="1794" width="11.42578125" style="136" bestFit="1" customWidth="1"/>
    <col min="1795" max="1795" width="24" style="136" customWidth="1"/>
    <col min="1796" max="1797" width="9.140625" style="136"/>
    <col min="1798" max="1798" width="10.7109375" style="136" bestFit="1" customWidth="1"/>
    <col min="1799" max="1799" width="11.42578125" style="136" bestFit="1" customWidth="1"/>
    <col min="1800" max="2048" width="9.140625" style="136"/>
    <col min="2049" max="2049" width="4.7109375" style="136" customWidth="1"/>
    <col min="2050" max="2050" width="11.42578125" style="136" bestFit="1" customWidth="1"/>
    <col min="2051" max="2051" width="24" style="136" customWidth="1"/>
    <col min="2052" max="2053" width="9.140625" style="136"/>
    <col min="2054" max="2054" width="10.7109375" style="136" bestFit="1" customWidth="1"/>
    <col min="2055" max="2055" width="11.42578125" style="136" bestFit="1" customWidth="1"/>
    <col min="2056" max="2304" width="9.140625" style="136"/>
    <col min="2305" max="2305" width="4.7109375" style="136" customWidth="1"/>
    <col min="2306" max="2306" width="11.42578125" style="136" bestFit="1" customWidth="1"/>
    <col min="2307" max="2307" width="24" style="136" customWidth="1"/>
    <col min="2308" max="2309" width="9.140625" style="136"/>
    <col min="2310" max="2310" width="10.7109375" style="136" bestFit="1" customWidth="1"/>
    <col min="2311" max="2311" width="11.42578125" style="136" bestFit="1" customWidth="1"/>
    <col min="2312" max="2560" width="9.140625" style="136"/>
    <col min="2561" max="2561" width="4.7109375" style="136" customWidth="1"/>
    <col min="2562" max="2562" width="11.42578125" style="136" bestFit="1" customWidth="1"/>
    <col min="2563" max="2563" width="24" style="136" customWidth="1"/>
    <col min="2564" max="2565" width="9.140625" style="136"/>
    <col min="2566" max="2566" width="10.7109375" style="136" bestFit="1" customWidth="1"/>
    <col min="2567" max="2567" width="11.42578125" style="136" bestFit="1" customWidth="1"/>
    <col min="2568" max="2816" width="9.140625" style="136"/>
    <col min="2817" max="2817" width="4.7109375" style="136" customWidth="1"/>
    <col min="2818" max="2818" width="11.42578125" style="136" bestFit="1" customWidth="1"/>
    <col min="2819" max="2819" width="24" style="136" customWidth="1"/>
    <col min="2820" max="2821" width="9.140625" style="136"/>
    <col min="2822" max="2822" width="10.7109375" style="136" bestFit="1" customWidth="1"/>
    <col min="2823" max="2823" width="11.42578125" style="136" bestFit="1" customWidth="1"/>
    <col min="2824" max="3072" width="9.140625" style="136"/>
    <col min="3073" max="3073" width="4.7109375" style="136" customWidth="1"/>
    <col min="3074" max="3074" width="11.42578125" style="136" bestFit="1" customWidth="1"/>
    <col min="3075" max="3075" width="24" style="136" customWidth="1"/>
    <col min="3076" max="3077" width="9.140625" style="136"/>
    <col min="3078" max="3078" width="10.7109375" style="136" bestFit="1" customWidth="1"/>
    <col min="3079" max="3079" width="11.42578125" style="136" bestFit="1" customWidth="1"/>
    <col min="3080" max="3328" width="9.140625" style="136"/>
    <col min="3329" max="3329" width="4.7109375" style="136" customWidth="1"/>
    <col min="3330" max="3330" width="11.42578125" style="136" bestFit="1" customWidth="1"/>
    <col min="3331" max="3331" width="24" style="136" customWidth="1"/>
    <col min="3332" max="3333" width="9.140625" style="136"/>
    <col min="3334" max="3334" width="10.7109375" style="136" bestFit="1" customWidth="1"/>
    <col min="3335" max="3335" width="11.42578125" style="136" bestFit="1" customWidth="1"/>
    <col min="3336" max="3584" width="9.140625" style="136"/>
    <col min="3585" max="3585" width="4.7109375" style="136" customWidth="1"/>
    <col min="3586" max="3586" width="11.42578125" style="136" bestFit="1" customWidth="1"/>
    <col min="3587" max="3587" width="24" style="136" customWidth="1"/>
    <col min="3588" max="3589" width="9.140625" style="136"/>
    <col min="3590" max="3590" width="10.7109375" style="136" bestFit="1" customWidth="1"/>
    <col min="3591" max="3591" width="11.42578125" style="136" bestFit="1" customWidth="1"/>
    <col min="3592" max="3840" width="9.140625" style="136"/>
    <col min="3841" max="3841" width="4.7109375" style="136" customWidth="1"/>
    <col min="3842" max="3842" width="11.42578125" style="136" bestFit="1" customWidth="1"/>
    <col min="3843" max="3843" width="24" style="136" customWidth="1"/>
    <col min="3844" max="3845" width="9.140625" style="136"/>
    <col min="3846" max="3846" width="10.7109375" style="136" bestFit="1" customWidth="1"/>
    <col min="3847" max="3847" width="11.42578125" style="136" bestFit="1" customWidth="1"/>
    <col min="3848" max="4096" width="9.140625" style="136"/>
    <col min="4097" max="4097" width="4.7109375" style="136" customWidth="1"/>
    <col min="4098" max="4098" width="11.42578125" style="136" bestFit="1" customWidth="1"/>
    <col min="4099" max="4099" width="24" style="136" customWidth="1"/>
    <col min="4100" max="4101" width="9.140625" style="136"/>
    <col min="4102" max="4102" width="10.7109375" style="136" bestFit="1" customWidth="1"/>
    <col min="4103" max="4103" width="11.42578125" style="136" bestFit="1" customWidth="1"/>
    <col min="4104" max="4352" width="9.140625" style="136"/>
    <col min="4353" max="4353" width="4.7109375" style="136" customWidth="1"/>
    <col min="4354" max="4354" width="11.42578125" style="136" bestFit="1" customWidth="1"/>
    <col min="4355" max="4355" width="24" style="136" customWidth="1"/>
    <col min="4356" max="4357" width="9.140625" style="136"/>
    <col min="4358" max="4358" width="10.7109375" style="136" bestFit="1" customWidth="1"/>
    <col min="4359" max="4359" width="11.42578125" style="136" bestFit="1" customWidth="1"/>
    <col min="4360" max="4608" width="9.140625" style="136"/>
    <col min="4609" max="4609" width="4.7109375" style="136" customWidth="1"/>
    <col min="4610" max="4610" width="11.42578125" style="136" bestFit="1" customWidth="1"/>
    <col min="4611" max="4611" width="24" style="136" customWidth="1"/>
    <col min="4612" max="4613" width="9.140625" style="136"/>
    <col min="4614" max="4614" width="10.7109375" style="136" bestFit="1" customWidth="1"/>
    <col min="4615" max="4615" width="11.42578125" style="136" bestFit="1" customWidth="1"/>
    <col min="4616" max="4864" width="9.140625" style="136"/>
    <col min="4865" max="4865" width="4.7109375" style="136" customWidth="1"/>
    <col min="4866" max="4866" width="11.42578125" style="136" bestFit="1" customWidth="1"/>
    <col min="4867" max="4867" width="24" style="136" customWidth="1"/>
    <col min="4868" max="4869" width="9.140625" style="136"/>
    <col min="4870" max="4870" width="10.7109375" style="136" bestFit="1" customWidth="1"/>
    <col min="4871" max="4871" width="11.42578125" style="136" bestFit="1" customWidth="1"/>
    <col min="4872" max="5120" width="9.140625" style="136"/>
    <col min="5121" max="5121" width="4.7109375" style="136" customWidth="1"/>
    <col min="5122" max="5122" width="11.42578125" style="136" bestFit="1" customWidth="1"/>
    <col min="5123" max="5123" width="24" style="136" customWidth="1"/>
    <col min="5124" max="5125" width="9.140625" style="136"/>
    <col min="5126" max="5126" width="10.7109375" style="136" bestFit="1" customWidth="1"/>
    <col min="5127" max="5127" width="11.42578125" style="136" bestFit="1" customWidth="1"/>
    <col min="5128" max="5376" width="9.140625" style="136"/>
    <col min="5377" max="5377" width="4.7109375" style="136" customWidth="1"/>
    <col min="5378" max="5378" width="11.42578125" style="136" bestFit="1" customWidth="1"/>
    <col min="5379" max="5379" width="24" style="136" customWidth="1"/>
    <col min="5380" max="5381" width="9.140625" style="136"/>
    <col min="5382" max="5382" width="10.7109375" style="136" bestFit="1" customWidth="1"/>
    <col min="5383" max="5383" width="11.42578125" style="136" bestFit="1" customWidth="1"/>
    <col min="5384" max="5632" width="9.140625" style="136"/>
    <col min="5633" max="5633" width="4.7109375" style="136" customWidth="1"/>
    <col min="5634" max="5634" width="11.42578125" style="136" bestFit="1" customWidth="1"/>
    <col min="5635" max="5635" width="24" style="136" customWidth="1"/>
    <col min="5636" max="5637" width="9.140625" style="136"/>
    <col min="5638" max="5638" width="10.7109375" style="136" bestFit="1" customWidth="1"/>
    <col min="5639" max="5639" width="11.42578125" style="136" bestFit="1" customWidth="1"/>
    <col min="5640" max="5888" width="9.140625" style="136"/>
    <col min="5889" max="5889" width="4.7109375" style="136" customWidth="1"/>
    <col min="5890" max="5890" width="11.42578125" style="136" bestFit="1" customWidth="1"/>
    <col min="5891" max="5891" width="24" style="136" customWidth="1"/>
    <col min="5892" max="5893" width="9.140625" style="136"/>
    <col min="5894" max="5894" width="10.7109375" style="136" bestFit="1" customWidth="1"/>
    <col min="5895" max="5895" width="11.42578125" style="136" bestFit="1" customWidth="1"/>
    <col min="5896" max="6144" width="9.140625" style="136"/>
    <col min="6145" max="6145" width="4.7109375" style="136" customWidth="1"/>
    <col min="6146" max="6146" width="11.42578125" style="136" bestFit="1" customWidth="1"/>
    <col min="6147" max="6147" width="24" style="136" customWidth="1"/>
    <col min="6148" max="6149" width="9.140625" style="136"/>
    <col min="6150" max="6150" width="10.7109375" style="136" bestFit="1" customWidth="1"/>
    <col min="6151" max="6151" width="11.42578125" style="136" bestFit="1" customWidth="1"/>
    <col min="6152" max="6400" width="9.140625" style="136"/>
    <col min="6401" max="6401" width="4.7109375" style="136" customWidth="1"/>
    <col min="6402" max="6402" width="11.42578125" style="136" bestFit="1" customWidth="1"/>
    <col min="6403" max="6403" width="24" style="136" customWidth="1"/>
    <col min="6404" max="6405" width="9.140625" style="136"/>
    <col min="6406" max="6406" width="10.7109375" style="136" bestFit="1" customWidth="1"/>
    <col min="6407" max="6407" width="11.42578125" style="136" bestFit="1" customWidth="1"/>
    <col min="6408" max="6656" width="9.140625" style="136"/>
    <col min="6657" max="6657" width="4.7109375" style="136" customWidth="1"/>
    <col min="6658" max="6658" width="11.42578125" style="136" bestFit="1" customWidth="1"/>
    <col min="6659" max="6659" width="24" style="136" customWidth="1"/>
    <col min="6660" max="6661" width="9.140625" style="136"/>
    <col min="6662" max="6662" width="10.7109375" style="136" bestFit="1" customWidth="1"/>
    <col min="6663" max="6663" width="11.42578125" style="136" bestFit="1" customWidth="1"/>
    <col min="6664" max="6912" width="9.140625" style="136"/>
    <col min="6913" max="6913" width="4.7109375" style="136" customWidth="1"/>
    <col min="6914" max="6914" width="11.42578125" style="136" bestFit="1" customWidth="1"/>
    <col min="6915" max="6915" width="24" style="136" customWidth="1"/>
    <col min="6916" max="6917" width="9.140625" style="136"/>
    <col min="6918" max="6918" width="10.7109375" style="136" bestFit="1" customWidth="1"/>
    <col min="6919" max="6919" width="11.42578125" style="136" bestFit="1" customWidth="1"/>
    <col min="6920" max="7168" width="9.140625" style="136"/>
    <col min="7169" max="7169" width="4.7109375" style="136" customWidth="1"/>
    <col min="7170" max="7170" width="11.42578125" style="136" bestFit="1" customWidth="1"/>
    <col min="7171" max="7171" width="24" style="136" customWidth="1"/>
    <col min="7172" max="7173" width="9.140625" style="136"/>
    <col min="7174" max="7174" width="10.7109375" style="136" bestFit="1" customWidth="1"/>
    <col min="7175" max="7175" width="11.42578125" style="136" bestFit="1" customWidth="1"/>
    <col min="7176" max="7424" width="9.140625" style="136"/>
    <col min="7425" max="7425" width="4.7109375" style="136" customWidth="1"/>
    <col min="7426" max="7426" width="11.42578125" style="136" bestFit="1" customWidth="1"/>
    <col min="7427" max="7427" width="24" style="136" customWidth="1"/>
    <col min="7428" max="7429" width="9.140625" style="136"/>
    <col min="7430" max="7430" width="10.7109375" style="136" bestFit="1" customWidth="1"/>
    <col min="7431" max="7431" width="11.42578125" style="136" bestFit="1" customWidth="1"/>
    <col min="7432" max="7680" width="9.140625" style="136"/>
    <col min="7681" max="7681" width="4.7109375" style="136" customWidth="1"/>
    <col min="7682" max="7682" width="11.42578125" style="136" bestFit="1" customWidth="1"/>
    <col min="7683" max="7683" width="24" style="136" customWidth="1"/>
    <col min="7684" max="7685" width="9.140625" style="136"/>
    <col min="7686" max="7686" width="10.7109375" style="136" bestFit="1" customWidth="1"/>
    <col min="7687" max="7687" width="11.42578125" style="136" bestFit="1" customWidth="1"/>
    <col min="7688" max="7936" width="9.140625" style="136"/>
    <col min="7937" max="7937" width="4.7109375" style="136" customWidth="1"/>
    <col min="7938" max="7938" width="11.42578125" style="136" bestFit="1" customWidth="1"/>
    <col min="7939" max="7939" width="24" style="136" customWidth="1"/>
    <col min="7940" max="7941" width="9.140625" style="136"/>
    <col min="7942" max="7942" width="10.7109375" style="136" bestFit="1" customWidth="1"/>
    <col min="7943" max="7943" width="11.42578125" style="136" bestFit="1" customWidth="1"/>
    <col min="7944" max="8192" width="9.140625" style="136"/>
    <col min="8193" max="8193" width="4.7109375" style="136" customWidth="1"/>
    <col min="8194" max="8194" width="11.42578125" style="136" bestFit="1" customWidth="1"/>
    <col min="8195" max="8195" width="24" style="136" customWidth="1"/>
    <col min="8196" max="8197" width="9.140625" style="136"/>
    <col min="8198" max="8198" width="10.7109375" style="136" bestFit="1" customWidth="1"/>
    <col min="8199" max="8199" width="11.42578125" style="136" bestFit="1" customWidth="1"/>
    <col min="8200" max="8448" width="9.140625" style="136"/>
    <col min="8449" max="8449" width="4.7109375" style="136" customWidth="1"/>
    <col min="8450" max="8450" width="11.42578125" style="136" bestFit="1" customWidth="1"/>
    <col min="8451" max="8451" width="24" style="136" customWidth="1"/>
    <col min="8452" max="8453" width="9.140625" style="136"/>
    <col min="8454" max="8454" width="10.7109375" style="136" bestFit="1" customWidth="1"/>
    <col min="8455" max="8455" width="11.42578125" style="136" bestFit="1" customWidth="1"/>
    <col min="8456" max="8704" width="9.140625" style="136"/>
    <col min="8705" max="8705" width="4.7109375" style="136" customWidth="1"/>
    <col min="8706" max="8706" width="11.42578125" style="136" bestFit="1" customWidth="1"/>
    <col min="8707" max="8707" width="24" style="136" customWidth="1"/>
    <col min="8708" max="8709" width="9.140625" style="136"/>
    <col min="8710" max="8710" width="10.7109375" style="136" bestFit="1" customWidth="1"/>
    <col min="8711" max="8711" width="11.42578125" style="136" bestFit="1" customWidth="1"/>
    <col min="8712" max="8960" width="9.140625" style="136"/>
    <col min="8961" max="8961" width="4.7109375" style="136" customWidth="1"/>
    <col min="8962" max="8962" width="11.42578125" style="136" bestFit="1" customWidth="1"/>
    <col min="8963" max="8963" width="24" style="136" customWidth="1"/>
    <col min="8964" max="8965" width="9.140625" style="136"/>
    <col min="8966" max="8966" width="10.7109375" style="136" bestFit="1" customWidth="1"/>
    <col min="8967" max="8967" width="11.42578125" style="136" bestFit="1" customWidth="1"/>
    <col min="8968" max="9216" width="9.140625" style="136"/>
    <col min="9217" max="9217" width="4.7109375" style="136" customWidth="1"/>
    <col min="9218" max="9218" width="11.42578125" style="136" bestFit="1" customWidth="1"/>
    <col min="9219" max="9219" width="24" style="136" customWidth="1"/>
    <col min="9220" max="9221" width="9.140625" style="136"/>
    <col min="9222" max="9222" width="10.7109375" style="136" bestFit="1" customWidth="1"/>
    <col min="9223" max="9223" width="11.42578125" style="136" bestFit="1" customWidth="1"/>
    <col min="9224" max="9472" width="9.140625" style="136"/>
    <col min="9473" max="9473" width="4.7109375" style="136" customWidth="1"/>
    <col min="9474" max="9474" width="11.42578125" style="136" bestFit="1" customWidth="1"/>
    <col min="9475" max="9475" width="24" style="136" customWidth="1"/>
    <col min="9476" max="9477" width="9.140625" style="136"/>
    <col min="9478" max="9478" width="10.7109375" style="136" bestFit="1" customWidth="1"/>
    <col min="9479" max="9479" width="11.42578125" style="136" bestFit="1" customWidth="1"/>
    <col min="9480" max="9728" width="9.140625" style="136"/>
    <col min="9729" max="9729" width="4.7109375" style="136" customWidth="1"/>
    <col min="9730" max="9730" width="11.42578125" style="136" bestFit="1" customWidth="1"/>
    <col min="9731" max="9731" width="24" style="136" customWidth="1"/>
    <col min="9732" max="9733" width="9.140625" style="136"/>
    <col min="9734" max="9734" width="10.7109375" style="136" bestFit="1" customWidth="1"/>
    <col min="9735" max="9735" width="11.42578125" style="136" bestFit="1" customWidth="1"/>
    <col min="9736" max="9984" width="9.140625" style="136"/>
    <col min="9985" max="9985" width="4.7109375" style="136" customWidth="1"/>
    <col min="9986" max="9986" width="11.42578125" style="136" bestFit="1" customWidth="1"/>
    <col min="9987" max="9987" width="24" style="136" customWidth="1"/>
    <col min="9988" max="9989" width="9.140625" style="136"/>
    <col min="9990" max="9990" width="10.7109375" style="136" bestFit="1" customWidth="1"/>
    <col min="9991" max="9991" width="11.42578125" style="136" bestFit="1" customWidth="1"/>
    <col min="9992" max="10240" width="9.140625" style="136"/>
    <col min="10241" max="10241" width="4.7109375" style="136" customWidth="1"/>
    <col min="10242" max="10242" width="11.42578125" style="136" bestFit="1" customWidth="1"/>
    <col min="10243" max="10243" width="24" style="136" customWidth="1"/>
    <col min="10244" max="10245" width="9.140625" style="136"/>
    <col min="10246" max="10246" width="10.7109375" style="136" bestFit="1" customWidth="1"/>
    <col min="10247" max="10247" width="11.42578125" style="136" bestFit="1" customWidth="1"/>
    <col min="10248" max="10496" width="9.140625" style="136"/>
    <col min="10497" max="10497" width="4.7109375" style="136" customWidth="1"/>
    <col min="10498" max="10498" width="11.42578125" style="136" bestFit="1" customWidth="1"/>
    <col min="10499" max="10499" width="24" style="136" customWidth="1"/>
    <col min="10500" max="10501" width="9.140625" style="136"/>
    <col min="10502" max="10502" width="10.7109375" style="136" bestFit="1" customWidth="1"/>
    <col min="10503" max="10503" width="11.42578125" style="136" bestFit="1" customWidth="1"/>
    <col min="10504" max="10752" width="9.140625" style="136"/>
    <col min="10753" max="10753" width="4.7109375" style="136" customWidth="1"/>
    <col min="10754" max="10754" width="11.42578125" style="136" bestFit="1" customWidth="1"/>
    <col min="10755" max="10755" width="24" style="136" customWidth="1"/>
    <col min="10756" max="10757" width="9.140625" style="136"/>
    <col min="10758" max="10758" width="10.7109375" style="136" bestFit="1" customWidth="1"/>
    <col min="10759" max="10759" width="11.42578125" style="136" bestFit="1" customWidth="1"/>
    <col min="10760" max="11008" width="9.140625" style="136"/>
    <col min="11009" max="11009" width="4.7109375" style="136" customWidth="1"/>
    <col min="11010" max="11010" width="11.42578125" style="136" bestFit="1" customWidth="1"/>
    <col min="11011" max="11011" width="24" style="136" customWidth="1"/>
    <col min="11012" max="11013" width="9.140625" style="136"/>
    <col min="11014" max="11014" width="10.7109375" style="136" bestFit="1" customWidth="1"/>
    <col min="11015" max="11015" width="11.42578125" style="136" bestFit="1" customWidth="1"/>
    <col min="11016" max="11264" width="9.140625" style="136"/>
    <col min="11265" max="11265" width="4.7109375" style="136" customWidth="1"/>
    <col min="11266" max="11266" width="11.42578125" style="136" bestFit="1" customWidth="1"/>
    <col min="11267" max="11267" width="24" style="136" customWidth="1"/>
    <col min="11268" max="11269" width="9.140625" style="136"/>
    <col min="11270" max="11270" width="10.7109375" style="136" bestFit="1" customWidth="1"/>
    <col min="11271" max="11271" width="11.42578125" style="136" bestFit="1" customWidth="1"/>
    <col min="11272" max="11520" width="9.140625" style="136"/>
    <col min="11521" max="11521" width="4.7109375" style="136" customWidth="1"/>
    <col min="11522" max="11522" width="11.42578125" style="136" bestFit="1" customWidth="1"/>
    <col min="11523" max="11523" width="24" style="136" customWidth="1"/>
    <col min="11524" max="11525" width="9.140625" style="136"/>
    <col min="11526" max="11526" width="10.7109375" style="136" bestFit="1" customWidth="1"/>
    <col min="11527" max="11527" width="11.42578125" style="136" bestFit="1" customWidth="1"/>
    <col min="11528" max="11776" width="9.140625" style="136"/>
    <col min="11777" max="11777" width="4.7109375" style="136" customWidth="1"/>
    <col min="11778" max="11778" width="11.42578125" style="136" bestFit="1" customWidth="1"/>
    <col min="11779" max="11779" width="24" style="136" customWidth="1"/>
    <col min="11780" max="11781" width="9.140625" style="136"/>
    <col min="11782" max="11782" width="10.7109375" style="136" bestFit="1" customWidth="1"/>
    <col min="11783" max="11783" width="11.42578125" style="136" bestFit="1" customWidth="1"/>
    <col min="11784" max="12032" width="9.140625" style="136"/>
    <col min="12033" max="12033" width="4.7109375" style="136" customWidth="1"/>
    <col min="12034" max="12034" width="11.42578125" style="136" bestFit="1" customWidth="1"/>
    <col min="12035" max="12035" width="24" style="136" customWidth="1"/>
    <col min="12036" max="12037" width="9.140625" style="136"/>
    <col min="12038" max="12038" width="10.7109375" style="136" bestFit="1" customWidth="1"/>
    <col min="12039" max="12039" width="11.42578125" style="136" bestFit="1" customWidth="1"/>
    <col min="12040" max="12288" width="9.140625" style="136"/>
    <col min="12289" max="12289" width="4.7109375" style="136" customWidth="1"/>
    <col min="12290" max="12290" width="11.42578125" style="136" bestFit="1" customWidth="1"/>
    <col min="12291" max="12291" width="24" style="136" customWidth="1"/>
    <col min="12292" max="12293" width="9.140625" style="136"/>
    <col min="12294" max="12294" width="10.7109375" style="136" bestFit="1" customWidth="1"/>
    <col min="12295" max="12295" width="11.42578125" style="136" bestFit="1" customWidth="1"/>
    <col min="12296" max="12544" width="9.140625" style="136"/>
    <col min="12545" max="12545" width="4.7109375" style="136" customWidth="1"/>
    <col min="12546" max="12546" width="11.42578125" style="136" bestFit="1" customWidth="1"/>
    <col min="12547" max="12547" width="24" style="136" customWidth="1"/>
    <col min="12548" max="12549" width="9.140625" style="136"/>
    <col min="12550" max="12550" width="10.7109375" style="136" bestFit="1" customWidth="1"/>
    <col min="12551" max="12551" width="11.42578125" style="136" bestFit="1" customWidth="1"/>
    <col min="12552" max="12800" width="9.140625" style="136"/>
    <col min="12801" max="12801" width="4.7109375" style="136" customWidth="1"/>
    <col min="12802" max="12802" width="11.42578125" style="136" bestFit="1" customWidth="1"/>
    <col min="12803" max="12803" width="24" style="136" customWidth="1"/>
    <col min="12804" max="12805" width="9.140625" style="136"/>
    <col min="12806" max="12806" width="10.7109375" style="136" bestFit="1" customWidth="1"/>
    <col min="12807" max="12807" width="11.42578125" style="136" bestFit="1" customWidth="1"/>
    <col min="12808" max="13056" width="9.140625" style="136"/>
    <col min="13057" max="13057" width="4.7109375" style="136" customWidth="1"/>
    <col min="13058" max="13058" width="11.42578125" style="136" bestFit="1" customWidth="1"/>
    <col min="13059" max="13059" width="24" style="136" customWidth="1"/>
    <col min="13060" max="13061" width="9.140625" style="136"/>
    <col min="13062" max="13062" width="10.7109375" style="136" bestFit="1" customWidth="1"/>
    <col min="13063" max="13063" width="11.42578125" style="136" bestFit="1" customWidth="1"/>
    <col min="13064" max="13312" width="9.140625" style="136"/>
    <col min="13313" max="13313" width="4.7109375" style="136" customWidth="1"/>
    <col min="13314" max="13314" width="11.42578125" style="136" bestFit="1" customWidth="1"/>
    <col min="13315" max="13315" width="24" style="136" customWidth="1"/>
    <col min="13316" max="13317" width="9.140625" style="136"/>
    <col min="13318" max="13318" width="10.7109375" style="136" bestFit="1" customWidth="1"/>
    <col min="13319" max="13319" width="11.42578125" style="136" bestFit="1" customWidth="1"/>
    <col min="13320" max="13568" width="9.140625" style="136"/>
    <col min="13569" max="13569" width="4.7109375" style="136" customWidth="1"/>
    <col min="13570" max="13570" width="11.42578125" style="136" bestFit="1" customWidth="1"/>
    <col min="13571" max="13571" width="24" style="136" customWidth="1"/>
    <col min="13572" max="13573" width="9.140625" style="136"/>
    <col min="13574" max="13574" width="10.7109375" style="136" bestFit="1" customWidth="1"/>
    <col min="13575" max="13575" width="11.42578125" style="136" bestFit="1" customWidth="1"/>
    <col min="13576" max="13824" width="9.140625" style="136"/>
    <col min="13825" max="13825" width="4.7109375" style="136" customWidth="1"/>
    <col min="13826" max="13826" width="11.42578125" style="136" bestFit="1" customWidth="1"/>
    <col min="13827" max="13827" width="24" style="136" customWidth="1"/>
    <col min="13828" max="13829" width="9.140625" style="136"/>
    <col min="13830" max="13830" width="10.7109375" style="136" bestFit="1" customWidth="1"/>
    <col min="13831" max="13831" width="11.42578125" style="136" bestFit="1" customWidth="1"/>
    <col min="13832" max="14080" width="9.140625" style="136"/>
    <col min="14081" max="14081" width="4.7109375" style="136" customWidth="1"/>
    <col min="14082" max="14082" width="11.42578125" style="136" bestFit="1" customWidth="1"/>
    <col min="14083" max="14083" width="24" style="136" customWidth="1"/>
    <col min="14084" max="14085" width="9.140625" style="136"/>
    <col min="14086" max="14086" width="10.7109375" style="136" bestFit="1" customWidth="1"/>
    <col min="14087" max="14087" width="11.42578125" style="136" bestFit="1" customWidth="1"/>
    <col min="14088" max="14336" width="9.140625" style="136"/>
    <col min="14337" max="14337" width="4.7109375" style="136" customWidth="1"/>
    <col min="14338" max="14338" width="11.42578125" style="136" bestFit="1" customWidth="1"/>
    <col min="14339" max="14339" width="24" style="136" customWidth="1"/>
    <col min="14340" max="14341" width="9.140625" style="136"/>
    <col min="14342" max="14342" width="10.7109375" style="136" bestFit="1" customWidth="1"/>
    <col min="14343" max="14343" width="11.42578125" style="136" bestFit="1" customWidth="1"/>
    <col min="14344" max="14592" width="9.140625" style="136"/>
    <col min="14593" max="14593" width="4.7109375" style="136" customWidth="1"/>
    <col min="14594" max="14594" width="11.42578125" style="136" bestFit="1" customWidth="1"/>
    <col min="14595" max="14595" width="24" style="136" customWidth="1"/>
    <col min="14596" max="14597" width="9.140625" style="136"/>
    <col min="14598" max="14598" width="10.7109375" style="136" bestFit="1" customWidth="1"/>
    <col min="14599" max="14599" width="11.42578125" style="136" bestFit="1" customWidth="1"/>
    <col min="14600" max="14848" width="9.140625" style="136"/>
    <col min="14849" max="14849" width="4.7109375" style="136" customWidth="1"/>
    <col min="14850" max="14850" width="11.42578125" style="136" bestFit="1" customWidth="1"/>
    <col min="14851" max="14851" width="24" style="136" customWidth="1"/>
    <col min="14852" max="14853" width="9.140625" style="136"/>
    <col min="14854" max="14854" width="10.7109375" style="136" bestFit="1" customWidth="1"/>
    <col min="14855" max="14855" width="11.42578125" style="136" bestFit="1" customWidth="1"/>
    <col min="14856" max="15104" width="9.140625" style="136"/>
    <col min="15105" max="15105" width="4.7109375" style="136" customWidth="1"/>
    <col min="15106" max="15106" width="11.42578125" style="136" bestFit="1" customWidth="1"/>
    <col min="15107" max="15107" width="24" style="136" customWidth="1"/>
    <col min="15108" max="15109" width="9.140625" style="136"/>
    <col min="15110" max="15110" width="10.7109375" style="136" bestFit="1" customWidth="1"/>
    <col min="15111" max="15111" width="11.42578125" style="136" bestFit="1" customWidth="1"/>
    <col min="15112" max="15360" width="9.140625" style="136"/>
    <col min="15361" max="15361" width="4.7109375" style="136" customWidth="1"/>
    <col min="15362" max="15362" width="11.42578125" style="136" bestFit="1" customWidth="1"/>
    <col min="15363" max="15363" width="24" style="136" customWidth="1"/>
    <col min="15364" max="15365" width="9.140625" style="136"/>
    <col min="15366" max="15366" width="10.7109375" style="136" bestFit="1" customWidth="1"/>
    <col min="15367" max="15367" width="11.42578125" style="136" bestFit="1" customWidth="1"/>
    <col min="15368" max="15616" width="9.140625" style="136"/>
    <col min="15617" max="15617" width="4.7109375" style="136" customWidth="1"/>
    <col min="15618" max="15618" width="11.42578125" style="136" bestFit="1" customWidth="1"/>
    <col min="15619" max="15619" width="24" style="136" customWidth="1"/>
    <col min="15620" max="15621" width="9.140625" style="136"/>
    <col min="15622" max="15622" width="10.7109375" style="136" bestFit="1" customWidth="1"/>
    <col min="15623" max="15623" width="11.42578125" style="136" bestFit="1" customWidth="1"/>
    <col min="15624" max="15872" width="9.140625" style="136"/>
    <col min="15873" max="15873" width="4.7109375" style="136" customWidth="1"/>
    <col min="15874" max="15874" width="11.42578125" style="136" bestFit="1" customWidth="1"/>
    <col min="15875" max="15875" width="24" style="136" customWidth="1"/>
    <col min="15876" max="15877" width="9.140625" style="136"/>
    <col min="15878" max="15878" width="10.7109375" style="136" bestFit="1" customWidth="1"/>
    <col min="15879" max="15879" width="11.42578125" style="136" bestFit="1" customWidth="1"/>
    <col min="15880" max="16128" width="9.140625" style="136"/>
    <col min="16129" max="16129" width="4.7109375" style="136" customWidth="1"/>
    <col min="16130" max="16130" width="11.42578125" style="136" bestFit="1" customWidth="1"/>
    <col min="16131" max="16131" width="24" style="136" customWidth="1"/>
    <col min="16132" max="16133" width="9.140625" style="136"/>
    <col min="16134" max="16134" width="10.7109375" style="136" bestFit="1" customWidth="1"/>
    <col min="16135" max="16135" width="11.42578125" style="136" bestFit="1" customWidth="1"/>
    <col min="16136" max="16384" width="9.140625" style="136"/>
  </cols>
  <sheetData>
    <row r="1" spans="2:7" s="112" customFormat="1" ht="15.75" x14ac:dyDescent="0.25">
      <c r="B1" s="323" t="s">
        <v>209</v>
      </c>
      <c r="C1" s="323"/>
      <c r="D1" s="323"/>
      <c r="E1" s="323"/>
      <c r="F1" s="323"/>
      <c r="G1" s="324"/>
    </row>
    <row r="2" spans="2:7" s="112" customFormat="1" ht="15.75" x14ac:dyDescent="0.25">
      <c r="C2" s="113" t="s">
        <v>210</v>
      </c>
      <c r="F2" s="114"/>
      <c r="G2" s="114">
        <f>G58</f>
        <v>0</v>
      </c>
    </row>
    <row r="3" spans="2:7" s="112" customFormat="1" ht="15.75" x14ac:dyDescent="0.25">
      <c r="C3" s="113" t="s">
        <v>211</v>
      </c>
      <c r="F3" s="114"/>
      <c r="G3" s="114">
        <f>G149</f>
        <v>0</v>
      </c>
    </row>
    <row r="4" spans="2:7" s="112" customFormat="1" ht="15.75" x14ac:dyDescent="0.25">
      <c r="C4" s="115" t="s">
        <v>212</v>
      </c>
      <c r="D4" s="116"/>
      <c r="E4" s="116"/>
      <c r="F4" s="117"/>
      <c r="G4" s="117">
        <f>G256</f>
        <v>0</v>
      </c>
    </row>
    <row r="5" spans="2:7" s="112" customFormat="1" ht="15.75" x14ac:dyDescent="0.25">
      <c r="B5" s="113" t="s">
        <v>213</v>
      </c>
      <c r="C5" s="113"/>
      <c r="F5" s="114"/>
      <c r="G5" s="118">
        <f>SUM(G2:G4)</f>
        <v>0</v>
      </c>
    </row>
    <row r="6" spans="2:7" s="112" customFormat="1" ht="15.75" x14ac:dyDescent="0.25">
      <c r="C6" s="113"/>
      <c r="F6" s="114"/>
      <c r="G6" s="114"/>
    </row>
    <row r="7" spans="2:7" s="112" customFormat="1" ht="15.75" hidden="1" x14ac:dyDescent="0.25">
      <c r="B7" s="113"/>
      <c r="F7" s="114"/>
      <c r="G7" s="118"/>
    </row>
    <row r="8" spans="2:7" s="112" customFormat="1" ht="15.75" hidden="1" x14ac:dyDescent="0.25">
      <c r="B8" s="113" t="s">
        <v>214</v>
      </c>
      <c r="F8" s="114"/>
      <c r="G8" s="118">
        <f>G451</f>
        <v>0</v>
      </c>
    </row>
    <row r="9" spans="2:7" s="112" customFormat="1" ht="15.75" hidden="1" x14ac:dyDescent="0.25">
      <c r="B9" s="113"/>
      <c r="F9" s="114"/>
      <c r="G9" s="118"/>
    </row>
    <row r="10" spans="2:7" s="112" customFormat="1" ht="15.75" hidden="1" x14ac:dyDescent="0.25">
      <c r="B10" s="113" t="s">
        <v>215</v>
      </c>
      <c r="F10" s="114"/>
      <c r="G10" s="118">
        <f>G477</f>
        <v>0</v>
      </c>
    </row>
    <row r="11" spans="2:7" s="112" customFormat="1" ht="15.75" hidden="1" x14ac:dyDescent="0.25">
      <c r="B11" s="113"/>
      <c r="F11" s="114"/>
      <c r="G11" s="118"/>
    </row>
    <row r="12" spans="2:7" s="112" customFormat="1" ht="16.5" hidden="1" thickBot="1" x14ac:dyDescent="0.3">
      <c r="B12" s="113" t="s">
        <v>216</v>
      </c>
      <c r="F12" s="114"/>
      <c r="G12" s="119">
        <f>G5+G8+G10</f>
        <v>0</v>
      </c>
    </row>
    <row r="13" spans="2:7" s="112" customFormat="1" ht="15.75" hidden="1" x14ac:dyDescent="0.25">
      <c r="B13" s="118"/>
      <c r="F13" s="114"/>
      <c r="G13" s="118"/>
    </row>
    <row r="14" spans="2:7" s="112" customFormat="1" ht="15.75" x14ac:dyDescent="0.25">
      <c r="B14" s="113"/>
      <c r="F14" s="114"/>
      <c r="G14" s="118"/>
    </row>
    <row r="15" spans="2:7" s="112" customFormat="1" ht="15.75" x14ac:dyDescent="0.25">
      <c r="B15" s="113" t="s">
        <v>217</v>
      </c>
      <c r="C15" s="113" t="s">
        <v>218</v>
      </c>
      <c r="D15" s="113"/>
      <c r="F15" s="114"/>
      <c r="G15" s="114"/>
    </row>
    <row r="16" spans="2:7" s="112" customFormat="1" ht="15" x14ac:dyDescent="0.2">
      <c r="F16" s="114"/>
      <c r="G16" s="114"/>
    </row>
    <row r="17" spans="2:7" s="112" customFormat="1" ht="15.75" x14ac:dyDescent="0.25">
      <c r="B17" s="113">
        <v>1</v>
      </c>
      <c r="C17" s="112" t="s">
        <v>219</v>
      </c>
      <c r="F17" s="114"/>
      <c r="G17" s="114"/>
    </row>
    <row r="18" spans="2:7" s="112" customFormat="1" ht="15" x14ac:dyDescent="0.2">
      <c r="B18" s="112" t="s">
        <v>220</v>
      </c>
      <c r="C18" s="112" t="s">
        <v>221</v>
      </c>
      <c r="F18" s="114"/>
      <c r="G18" s="114"/>
    </row>
    <row r="19" spans="2:7" s="112" customFormat="1" ht="15.75" x14ac:dyDescent="0.25">
      <c r="C19" s="112" t="s">
        <v>220</v>
      </c>
      <c r="D19" s="113" t="s">
        <v>222</v>
      </c>
      <c r="E19" s="112">
        <v>330</v>
      </c>
      <c r="F19" s="120">
        <v>0</v>
      </c>
      <c r="G19" s="114">
        <f>E19*F19</f>
        <v>0</v>
      </c>
    </row>
    <row r="20" spans="2:7" s="112" customFormat="1" ht="15" x14ac:dyDescent="0.2">
      <c r="F20" s="114"/>
      <c r="G20" s="114"/>
    </row>
    <row r="21" spans="2:7" s="112" customFormat="1" ht="15.75" hidden="1" x14ac:dyDescent="0.25">
      <c r="B21" s="113">
        <v>2</v>
      </c>
      <c r="C21" s="112" t="s">
        <v>223</v>
      </c>
      <c r="F21" s="114"/>
      <c r="G21" s="114"/>
    </row>
    <row r="22" spans="2:7" s="112" customFormat="1" ht="15" hidden="1" x14ac:dyDescent="0.2">
      <c r="C22" s="112" t="s">
        <v>224</v>
      </c>
      <c r="F22" s="114"/>
      <c r="G22" s="114"/>
    </row>
    <row r="23" spans="2:7" s="112" customFormat="1" ht="15" hidden="1" x14ac:dyDescent="0.2">
      <c r="C23" s="112" t="s">
        <v>225</v>
      </c>
      <c r="F23" s="114"/>
      <c r="G23" s="114"/>
    </row>
    <row r="24" spans="2:7" s="112" customFormat="1" ht="15.75" hidden="1" x14ac:dyDescent="0.25">
      <c r="C24" s="112" t="s">
        <v>220</v>
      </c>
      <c r="D24" s="113" t="s">
        <v>17</v>
      </c>
      <c r="E24" s="112">
        <v>0</v>
      </c>
      <c r="F24" s="120">
        <v>100</v>
      </c>
      <c r="G24" s="114">
        <f>E24*F24</f>
        <v>0</v>
      </c>
    </row>
    <row r="25" spans="2:7" s="112" customFormat="1" ht="15" hidden="1" x14ac:dyDescent="0.2">
      <c r="F25" s="114"/>
      <c r="G25" s="114"/>
    </row>
    <row r="26" spans="2:7" s="112" customFormat="1" ht="15.75" x14ac:dyDescent="0.25">
      <c r="B26" s="113">
        <v>3</v>
      </c>
      <c r="C26" s="112" t="s">
        <v>226</v>
      </c>
      <c r="F26" s="114"/>
      <c r="G26" s="114"/>
    </row>
    <row r="27" spans="2:7" s="112" customFormat="1" ht="15" x14ac:dyDescent="0.2">
      <c r="C27" s="112" t="s">
        <v>227</v>
      </c>
      <c r="F27" s="114"/>
      <c r="G27" s="114"/>
    </row>
    <row r="28" spans="2:7" s="112" customFormat="1" ht="15" x14ac:dyDescent="0.2">
      <c r="C28" s="112" t="s">
        <v>228</v>
      </c>
      <c r="F28" s="114"/>
      <c r="G28" s="114"/>
    </row>
    <row r="29" spans="2:7" s="112" customFormat="1" ht="15" x14ac:dyDescent="0.2">
      <c r="C29" s="112" t="s">
        <v>229</v>
      </c>
      <c r="F29" s="114"/>
      <c r="G29" s="114"/>
    </row>
    <row r="30" spans="2:7" s="112" customFormat="1" ht="15" x14ac:dyDescent="0.2">
      <c r="C30" s="112" t="s">
        <v>230</v>
      </c>
      <c r="F30" s="114"/>
      <c r="G30" s="114"/>
    </row>
    <row r="31" spans="2:7" s="112" customFormat="1" ht="15" x14ac:dyDescent="0.2">
      <c r="C31" s="112" t="s">
        <v>231</v>
      </c>
      <c r="F31" s="114"/>
      <c r="G31" s="114"/>
    </row>
    <row r="32" spans="2:7" s="112" customFormat="1" ht="15.75" x14ac:dyDescent="0.25">
      <c r="D32" s="113" t="s">
        <v>17</v>
      </c>
      <c r="E32" s="112">
        <v>0</v>
      </c>
      <c r="F32" s="120">
        <v>0</v>
      </c>
      <c r="G32" s="114">
        <f>E32*F32</f>
        <v>0</v>
      </c>
    </row>
    <row r="33" spans="2:7" s="112" customFormat="1" ht="15" x14ac:dyDescent="0.2">
      <c r="F33" s="114"/>
      <c r="G33" s="114"/>
    </row>
    <row r="34" spans="2:7" s="112" customFormat="1" ht="15.75" x14ac:dyDescent="0.25">
      <c r="B34" s="113">
        <v>4</v>
      </c>
      <c r="C34" s="112" t="s">
        <v>232</v>
      </c>
      <c r="F34" s="114"/>
      <c r="G34" s="114"/>
    </row>
    <row r="35" spans="2:7" s="112" customFormat="1" ht="15" x14ac:dyDescent="0.2">
      <c r="C35" s="112" t="s">
        <v>233</v>
      </c>
      <c r="F35" s="114"/>
      <c r="G35" s="114"/>
    </row>
    <row r="36" spans="2:7" s="112" customFormat="1" ht="15" x14ac:dyDescent="0.2">
      <c r="C36" s="112" t="s">
        <v>234</v>
      </c>
      <c r="F36" s="114"/>
      <c r="G36" s="114"/>
    </row>
    <row r="37" spans="2:7" s="112" customFormat="1" ht="15" x14ac:dyDescent="0.2">
      <c r="C37" s="112" t="s">
        <v>235</v>
      </c>
      <c r="F37" s="114"/>
      <c r="G37" s="114"/>
    </row>
    <row r="38" spans="2:7" s="112" customFormat="1" ht="15.75" x14ac:dyDescent="0.25">
      <c r="D38" s="113" t="s">
        <v>2</v>
      </c>
      <c r="E38" s="112">
        <v>20</v>
      </c>
      <c r="F38" s="120">
        <v>0</v>
      </c>
      <c r="G38" s="114">
        <f>E38*F38</f>
        <v>0</v>
      </c>
    </row>
    <row r="39" spans="2:7" s="112" customFormat="1" ht="15" x14ac:dyDescent="0.2">
      <c r="F39" s="114"/>
      <c r="G39" s="114"/>
    </row>
    <row r="40" spans="2:7" s="112" customFormat="1" ht="15.75" x14ac:dyDescent="0.25">
      <c r="B40" s="113">
        <v>5</v>
      </c>
      <c r="C40" s="112" t="s">
        <v>236</v>
      </c>
      <c r="F40" s="114"/>
      <c r="G40" s="114"/>
    </row>
    <row r="41" spans="2:7" s="112" customFormat="1" ht="15" x14ac:dyDescent="0.2">
      <c r="C41" s="112" t="s">
        <v>237</v>
      </c>
      <c r="F41" s="114"/>
      <c r="G41" s="114"/>
    </row>
    <row r="42" spans="2:7" s="112" customFormat="1" ht="15.75" x14ac:dyDescent="0.25">
      <c r="D42" s="113" t="s">
        <v>222</v>
      </c>
      <c r="E42" s="112">
        <v>80</v>
      </c>
      <c r="F42" s="120">
        <v>0</v>
      </c>
      <c r="G42" s="114">
        <f>E42*F42</f>
        <v>0</v>
      </c>
    </row>
    <row r="43" spans="2:7" s="112" customFormat="1" ht="15.75" x14ac:dyDescent="0.25">
      <c r="D43" s="113"/>
      <c r="F43" s="114"/>
      <c r="G43" s="114"/>
    </row>
    <row r="44" spans="2:7" s="112" customFormat="1" ht="15.75" x14ac:dyDescent="0.25">
      <c r="B44" s="113">
        <v>6</v>
      </c>
      <c r="C44" s="112" t="s">
        <v>238</v>
      </c>
      <c r="F44" s="114"/>
      <c r="G44" s="114"/>
    </row>
    <row r="45" spans="2:7" s="112" customFormat="1" ht="15" x14ac:dyDescent="0.2">
      <c r="C45" s="112" t="s">
        <v>239</v>
      </c>
      <c r="F45" s="114"/>
      <c r="G45" s="114"/>
    </row>
    <row r="46" spans="2:7" s="112" customFormat="1" ht="15.75" x14ac:dyDescent="0.25">
      <c r="D46" s="113" t="s">
        <v>17</v>
      </c>
      <c r="E46" s="112">
        <v>0</v>
      </c>
      <c r="F46" s="120">
        <v>0</v>
      </c>
      <c r="G46" s="114">
        <f>E46*F46</f>
        <v>0</v>
      </c>
    </row>
    <row r="47" spans="2:7" s="112" customFormat="1" ht="15.75" x14ac:dyDescent="0.25">
      <c r="D47" s="113"/>
      <c r="F47" s="121"/>
      <c r="G47" s="114"/>
    </row>
    <row r="48" spans="2:7" s="112" customFormat="1" ht="15.75" x14ac:dyDescent="0.25">
      <c r="B48" s="113">
        <v>7</v>
      </c>
      <c r="C48" s="112" t="s">
        <v>240</v>
      </c>
      <c r="D48" s="113"/>
      <c r="F48" s="121"/>
      <c r="G48" s="114"/>
    </row>
    <row r="49" spans="2:7" s="112" customFormat="1" ht="15.75" x14ac:dyDescent="0.25">
      <c r="D49" s="113" t="s">
        <v>98</v>
      </c>
      <c r="E49" s="112">
        <v>8</v>
      </c>
      <c r="F49" s="121">
        <v>0</v>
      </c>
      <c r="G49" s="114">
        <f>E49*F49</f>
        <v>0</v>
      </c>
    </row>
    <row r="50" spans="2:7" s="112" customFormat="1" ht="15.75" x14ac:dyDescent="0.25">
      <c r="D50" s="113"/>
      <c r="F50" s="121"/>
      <c r="G50" s="114"/>
    </row>
    <row r="51" spans="2:7" s="112" customFormat="1" ht="15.75" x14ac:dyDescent="0.25">
      <c r="B51" s="113">
        <v>8</v>
      </c>
      <c r="C51" s="112" t="s">
        <v>241</v>
      </c>
      <c r="D51" s="113"/>
      <c r="F51" s="121"/>
      <c r="G51" s="114"/>
    </row>
    <row r="52" spans="2:7" s="112" customFormat="1" ht="15" x14ac:dyDescent="0.2">
      <c r="C52" s="112" t="s">
        <v>242</v>
      </c>
    </row>
    <row r="53" spans="2:7" s="112" customFormat="1" ht="15.75" x14ac:dyDescent="0.25">
      <c r="D53" s="113" t="s">
        <v>17</v>
      </c>
      <c r="E53" s="112">
        <v>1</v>
      </c>
      <c r="F53" s="121">
        <v>0</v>
      </c>
      <c r="G53" s="114">
        <f>E53*F53</f>
        <v>0</v>
      </c>
    </row>
    <row r="54" spans="2:7" s="112" customFormat="1" ht="15.75" x14ac:dyDescent="0.25">
      <c r="D54" s="113"/>
      <c r="F54" s="114"/>
      <c r="G54" s="114"/>
    </row>
    <row r="55" spans="2:7" s="112" customFormat="1" ht="15.75" x14ac:dyDescent="0.25">
      <c r="B55" s="113">
        <v>9</v>
      </c>
      <c r="C55" s="112" t="s">
        <v>243</v>
      </c>
      <c r="F55" s="114"/>
      <c r="G55" s="114"/>
    </row>
    <row r="56" spans="2:7" s="112" customFormat="1" ht="15.75" x14ac:dyDescent="0.25">
      <c r="D56" s="113" t="s">
        <v>17</v>
      </c>
      <c r="E56" s="112">
        <v>1</v>
      </c>
      <c r="F56" s="120">
        <v>0</v>
      </c>
      <c r="G56" s="114">
        <f>E56*F56</f>
        <v>0</v>
      </c>
    </row>
    <row r="57" spans="2:7" s="112" customFormat="1" ht="15" x14ac:dyDescent="0.2">
      <c r="F57" s="114"/>
      <c r="G57" s="114"/>
    </row>
    <row r="58" spans="2:7" s="112" customFormat="1" ht="16.5" thickBot="1" x14ac:dyDescent="0.3">
      <c r="C58" s="113" t="s">
        <v>244</v>
      </c>
      <c r="F58" s="114"/>
      <c r="G58" s="122">
        <f>SUM(G19:G56)</f>
        <v>0</v>
      </c>
    </row>
    <row r="59" spans="2:7" s="112" customFormat="1" ht="16.5" thickTop="1" x14ac:dyDescent="0.25">
      <c r="C59" s="113"/>
      <c r="F59" s="114"/>
    </row>
    <row r="60" spans="2:7" s="112" customFormat="1" ht="15.75" x14ac:dyDescent="0.25">
      <c r="B60" s="113" t="s">
        <v>245</v>
      </c>
      <c r="C60" s="113" t="s">
        <v>246</v>
      </c>
      <c r="D60" s="113"/>
      <c r="F60" s="114"/>
      <c r="G60" s="114"/>
    </row>
    <row r="61" spans="2:7" s="112" customFormat="1" ht="15" x14ac:dyDescent="0.2">
      <c r="F61" s="114"/>
      <c r="G61" s="114"/>
    </row>
    <row r="62" spans="2:7" s="112" customFormat="1" ht="15" x14ac:dyDescent="0.2">
      <c r="B62" s="112" t="s">
        <v>220</v>
      </c>
      <c r="C62" s="112" t="s">
        <v>247</v>
      </c>
      <c r="F62" s="114"/>
      <c r="G62" s="114"/>
    </row>
    <row r="63" spans="2:7" s="112" customFormat="1" ht="15" x14ac:dyDescent="0.2">
      <c r="C63" s="112" t="s">
        <v>248</v>
      </c>
      <c r="F63" s="114"/>
      <c r="G63" s="114"/>
    </row>
    <row r="64" spans="2:7" s="112" customFormat="1" ht="15" x14ac:dyDescent="0.2">
      <c r="C64" s="112" t="s">
        <v>249</v>
      </c>
      <c r="F64" s="114"/>
      <c r="G64" s="114"/>
    </row>
    <row r="65" spans="2:7" s="112" customFormat="1" ht="15" x14ac:dyDescent="0.2">
      <c r="C65" s="112" t="s">
        <v>250</v>
      </c>
      <c r="F65" s="114"/>
      <c r="G65" s="114"/>
    </row>
    <row r="66" spans="2:7" s="112" customFormat="1" ht="15" x14ac:dyDescent="0.2">
      <c r="C66" s="112" t="s">
        <v>251</v>
      </c>
      <c r="F66" s="114"/>
      <c r="G66" s="114"/>
    </row>
    <row r="67" spans="2:7" s="112" customFormat="1" ht="15" x14ac:dyDescent="0.2">
      <c r="F67" s="114"/>
      <c r="G67" s="114"/>
    </row>
    <row r="68" spans="2:7" s="112" customFormat="1" ht="15.75" x14ac:dyDescent="0.25">
      <c r="B68" s="113">
        <v>1</v>
      </c>
      <c r="C68" s="112" t="s">
        <v>252</v>
      </c>
      <c r="F68" s="114"/>
      <c r="G68" s="114"/>
    </row>
    <row r="69" spans="2:7" s="112" customFormat="1" ht="15.75" x14ac:dyDescent="0.25">
      <c r="B69" s="113"/>
      <c r="D69" s="113" t="s">
        <v>222</v>
      </c>
      <c r="E69" s="112">
        <f>(330)*2</f>
        <v>660</v>
      </c>
      <c r="F69" s="120">
        <v>0</v>
      </c>
      <c r="G69" s="114">
        <f>E69*F69</f>
        <v>0</v>
      </c>
    </row>
    <row r="70" spans="2:7" s="112" customFormat="1" ht="15.75" x14ac:dyDescent="0.25">
      <c r="B70" s="113"/>
      <c r="F70" s="114"/>
      <c r="G70" s="114"/>
    </row>
    <row r="71" spans="2:7" s="112" customFormat="1" ht="15.75" x14ac:dyDescent="0.25">
      <c r="B71" s="113">
        <v>2</v>
      </c>
      <c r="C71" s="112" t="s">
        <v>253</v>
      </c>
      <c r="F71" s="114"/>
      <c r="G71" s="114"/>
    </row>
    <row r="72" spans="2:7" s="112" customFormat="1" ht="15.75" x14ac:dyDescent="0.25">
      <c r="B72" s="113"/>
      <c r="C72" s="112" t="s">
        <v>254</v>
      </c>
      <c r="F72" s="114"/>
      <c r="G72" s="114"/>
    </row>
    <row r="73" spans="2:7" s="112" customFormat="1" ht="15.75" x14ac:dyDescent="0.25">
      <c r="B73" s="113"/>
      <c r="C73" s="112" t="s">
        <v>255</v>
      </c>
      <c r="F73" s="114"/>
      <c r="G73" s="114"/>
    </row>
    <row r="74" spans="2:7" s="112" customFormat="1" ht="15.75" x14ac:dyDescent="0.25">
      <c r="B74" s="113"/>
      <c r="C74" s="112" t="s">
        <v>256</v>
      </c>
      <c r="D74" s="112" t="s">
        <v>220</v>
      </c>
      <c r="F74" s="114"/>
      <c r="G74" s="114"/>
    </row>
    <row r="75" spans="2:7" s="112" customFormat="1" ht="15.75" x14ac:dyDescent="0.25">
      <c r="B75" s="113"/>
      <c r="D75" s="113" t="s">
        <v>2</v>
      </c>
      <c r="E75" s="112">
        <f>(330*1.2)</f>
        <v>396</v>
      </c>
      <c r="F75" s="120">
        <v>0</v>
      </c>
      <c r="G75" s="114">
        <f>E75*F75</f>
        <v>0</v>
      </c>
    </row>
    <row r="76" spans="2:7" s="112" customFormat="1" ht="15.75" x14ac:dyDescent="0.25">
      <c r="B76" s="113"/>
      <c r="D76" s="113"/>
      <c r="F76" s="121"/>
      <c r="G76" s="114"/>
    </row>
    <row r="77" spans="2:7" s="112" customFormat="1" ht="15.75" x14ac:dyDescent="0.25">
      <c r="B77" s="123" t="s">
        <v>257</v>
      </c>
      <c r="C77" s="112" t="s">
        <v>258</v>
      </c>
      <c r="D77" s="113"/>
      <c r="F77" s="121"/>
      <c r="G77" s="114"/>
    </row>
    <row r="78" spans="2:7" s="112" customFormat="1" ht="15.75" x14ac:dyDescent="0.25">
      <c r="B78" s="123"/>
      <c r="C78" s="112" t="s">
        <v>259</v>
      </c>
      <c r="D78" s="113"/>
      <c r="F78" s="121"/>
      <c r="G78" s="114"/>
    </row>
    <row r="79" spans="2:7" s="112" customFormat="1" ht="15.75" x14ac:dyDescent="0.25">
      <c r="B79" s="123"/>
      <c r="C79" s="112" t="s">
        <v>260</v>
      </c>
      <c r="D79" s="113"/>
      <c r="F79" s="121"/>
      <c r="G79" s="114"/>
    </row>
    <row r="80" spans="2:7" s="112" customFormat="1" ht="15.75" x14ac:dyDescent="0.25">
      <c r="B80" s="113"/>
      <c r="D80" s="113" t="s">
        <v>17</v>
      </c>
      <c r="E80" s="112">
        <v>12</v>
      </c>
      <c r="F80" s="121">
        <v>0</v>
      </c>
      <c r="G80" s="114">
        <f>E80*F80</f>
        <v>0</v>
      </c>
    </row>
    <row r="81" spans="2:7" s="112" customFormat="1" ht="15.75" x14ac:dyDescent="0.25">
      <c r="B81" s="113"/>
      <c r="F81" s="114"/>
      <c r="G81" s="114"/>
    </row>
    <row r="82" spans="2:7" s="112" customFormat="1" ht="15.75" x14ac:dyDescent="0.25">
      <c r="B82" s="113">
        <v>3</v>
      </c>
      <c r="C82" s="112" t="s">
        <v>261</v>
      </c>
      <c r="F82" s="114"/>
      <c r="G82" s="114"/>
    </row>
    <row r="83" spans="2:7" s="112" customFormat="1" ht="15.75" x14ac:dyDescent="0.25">
      <c r="B83" s="113"/>
      <c r="C83" s="112" t="s">
        <v>262</v>
      </c>
      <c r="F83" s="114"/>
      <c r="G83" s="114"/>
    </row>
    <row r="84" spans="2:7" s="112" customFormat="1" ht="15.75" x14ac:dyDescent="0.25">
      <c r="B84" s="113"/>
      <c r="C84" s="112" t="s">
        <v>263</v>
      </c>
      <c r="F84" s="114"/>
      <c r="G84" s="114"/>
    </row>
    <row r="85" spans="2:7" s="112" customFormat="1" ht="15.75" x14ac:dyDescent="0.25">
      <c r="B85" s="113"/>
      <c r="C85" s="112" t="s">
        <v>264</v>
      </c>
      <c r="F85" s="114"/>
      <c r="G85" s="114"/>
    </row>
    <row r="86" spans="2:7" s="112" customFormat="1" ht="15.75" x14ac:dyDescent="0.25">
      <c r="B86" s="113"/>
      <c r="C86" s="112" t="s">
        <v>265</v>
      </c>
      <c r="F86" s="114"/>
      <c r="G86" s="114"/>
    </row>
    <row r="87" spans="2:7" s="112" customFormat="1" ht="15.75" x14ac:dyDescent="0.25">
      <c r="B87" s="113"/>
      <c r="C87" s="112" t="s">
        <v>266</v>
      </c>
      <c r="F87" s="114"/>
      <c r="G87" s="114"/>
    </row>
    <row r="88" spans="2:7" s="112" customFormat="1" ht="15.75" x14ac:dyDescent="0.25">
      <c r="B88" s="113"/>
      <c r="C88" s="112" t="s">
        <v>267</v>
      </c>
      <c r="F88" s="114"/>
      <c r="G88" s="114"/>
    </row>
    <row r="89" spans="2:7" s="112" customFormat="1" ht="15.75" x14ac:dyDescent="0.25">
      <c r="B89" s="113"/>
      <c r="C89" s="112" t="s">
        <v>268</v>
      </c>
      <c r="F89" s="114"/>
      <c r="G89" s="114"/>
    </row>
    <row r="90" spans="2:7" s="112" customFormat="1" ht="15.75" x14ac:dyDescent="0.25">
      <c r="B90" s="113"/>
      <c r="D90" s="113" t="s">
        <v>222</v>
      </c>
      <c r="E90" s="112">
        <v>4</v>
      </c>
      <c r="F90" s="120">
        <v>0</v>
      </c>
      <c r="G90" s="114">
        <f>E90*F90</f>
        <v>0</v>
      </c>
    </row>
    <row r="91" spans="2:7" s="112" customFormat="1" ht="15.75" x14ac:dyDescent="0.25">
      <c r="B91" s="113"/>
      <c r="D91" s="113"/>
      <c r="F91" s="121"/>
      <c r="G91" s="114"/>
    </row>
    <row r="92" spans="2:7" s="112" customFormat="1" ht="15.75" x14ac:dyDescent="0.25">
      <c r="B92" s="113">
        <v>4</v>
      </c>
      <c r="C92" s="112" t="s">
        <v>269</v>
      </c>
      <c r="F92" s="114"/>
      <c r="G92" s="114"/>
    </row>
    <row r="93" spans="2:7" s="112" customFormat="1" ht="15.75" x14ac:dyDescent="0.25">
      <c r="B93" s="113"/>
      <c r="C93" s="112" t="s">
        <v>270</v>
      </c>
      <c r="F93" s="114"/>
      <c r="G93" s="114"/>
    </row>
    <row r="94" spans="2:7" s="112" customFormat="1" ht="15.75" x14ac:dyDescent="0.25">
      <c r="B94" s="113"/>
      <c r="C94" s="112" t="s">
        <v>271</v>
      </c>
      <c r="F94" s="114"/>
      <c r="G94" s="114"/>
    </row>
    <row r="95" spans="2:7" s="112" customFormat="1" ht="15.75" x14ac:dyDescent="0.25">
      <c r="B95" s="113"/>
      <c r="C95" s="112" t="s">
        <v>272</v>
      </c>
      <c r="F95" s="114"/>
      <c r="G95" s="114"/>
    </row>
    <row r="96" spans="2:7" s="112" customFormat="1" ht="15.75" x14ac:dyDescent="0.25">
      <c r="B96" s="113"/>
      <c r="C96" s="112" t="s">
        <v>273</v>
      </c>
      <c r="F96" s="114"/>
      <c r="G96" s="114"/>
    </row>
    <row r="97" spans="2:7" s="112" customFormat="1" ht="15.75" x14ac:dyDescent="0.25">
      <c r="B97" s="113"/>
      <c r="C97" s="112" t="s">
        <v>274</v>
      </c>
      <c r="F97" s="114"/>
      <c r="G97" s="114"/>
    </row>
    <row r="98" spans="2:7" s="112" customFormat="1" ht="15.75" x14ac:dyDescent="0.25">
      <c r="B98" s="113"/>
      <c r="C98" s="112" t="s">
        <v>275</v>
      </c>
      <c r="F98" s="114"/>
      <c r="G98" s="114"/>
    </row>
    <row r="99" spans="2:7" s="112" customFormat="1" ht="15.75" x14ac:dyDescent="0.25">
      <c r="B99" s="113"/>
      <c r="C99" s="112" t="s">
        <v>276</v>
      </c>
      <c r="F99" s="114"/>
      <c r="G99" s="114"/>
    </row>
    <row r="100" spans="2:7" s="112" customFormat="1" ht="15.75" x14ac:dyDescent="0.25">
      <c r="B100" s="113"/>
      <c r="F100" s="114"/>
      <c r="G100" s="114"/>
    </row>
    <row r="101" spans="2:7" s="112" customFormat="1" ht="15.75" x14ac:dyDescent="0.2">
      <c r="B101" s="123" t="s">
        <v>277</v>
      </c>
      <c r="C101" s="112" t="s">
        <v>278</v>
      </c>
    </row>
    <row r="102" spans="2:7" s="112" customFormat="1" ht="15.75" x14ac:dyDescent="0.25">
      <c r="D102" s="113" t="s">
        <v>1</v>
      </c>
      <c r="E102" s="112">
        <f>0.8*1.2*(330)</f>
        <v>316.8</v>
      </c>
      <c r="F102" s="120">
        <v>0</v>
      </c>
      <c r="G102" s="114">
        <f>E102*F102</f>
        <v>0</v>
      </c>
    </row>
    <row r="103" spans="2:7" s="112" customFormat="1" ht="15.75" x14ac:dyDescent="0.25">
      <c r="D103" s="113"/>
      <c r="F103" s="121"/>
      <c r="G103" s="114"/>
    </row>
    <row r="104" spans="2:7" s="112" customFormat="1" ht="15.75" x14ac:dyDescent="0.25">
      <c r="B104" s="123" t="s">
        <v>279</v>
      </c>
      <c r="C104" s="112" t="s">
        <v>280</v>
      </c>
      <c r="D104" s="113"/>
      <c r="F104" s="121"/>
      <c r="G104" s="114"/>
    </row>
    <row r="105" spans="2:7" s="112" customFormat="1" ht="15.75" x14ac:dyDescent="0.25">
      <c r="C105" s="112" t="s">
        <v>281</v>
      </c>
      <c r="D105" s="113"/>
      <c r="F105" s="121"/>
      <c r="G105" s="114"/>
    </row>
    <row r="106" spans="2:7" s="112" customFormat="1" ht="15.75" x14ac:dyDescent="0.25">
      <c r="D106" s="113" t="s">
        <v>1</v>
      </c>
      <c r="E106" s="112">
        <v>2</v>
      </c>
      <c r="F106" s="121">
        <v>0</v>
      </c>
      <c r="G106" s="114">
        <f>E106*F106</f>
        <v>0</v>
      </c>
    </row>
    <row r="107" spans="2:7" s="112" customFormat="1" ht="15.75" x14ac:dyDescent="0.25">
      <c r="D107" s="113"/>
      <c r="F107" s="121"/>
      <c r="G107" s="114"/>
    </row>
    <row r="108" spans="2:7" s="112" customFormat="1" ht="15" x14ac:dyDescent="0.2">
      <c r="F108" s="114"/>
      <c r="G108" s="114"/>
    </row>
    <row r="109" spans="2:7" s="112" customFormat="1" ht="15.75" x14ac:dyDescent="0.25">
      <c r="B109" s="113">
        <v>6</v>
      </c>
      <c r="C109" s="112" t="s">
        <v>282</v>
      </c>
      <c r="F109" s="114"/>
      <c r="G109" s="114"/>
    </row>
    <row r="110" spans="2:7" s="112" customFormat="1" ht="15.75" x14ac:dyDescent="0.25">
      <c r="B110" s="113"/>
      <c r="C110" s="112" t="s">
        <v>283</v>
      </c>
      <c r="F110" s="114"/>
      <c r="G110" s="114"/>
    </row>
    <row r="111" spans="2:7" s="112" customFormat="1" ht="15.75" x14ac:dyDescent="0.25">
      <c r="B111" s="113"/>
      <c r="C111" s="112" t="s">
        <v>284</v>
      </c>
      <c r="F111" s="114"/>
      <c r="G111" s="114"/>
    </row>
    <row r="112" spans="2:7" s="112" customFormat="1" ht="15.75" x14ac:dyDescent="0.25">
      <c r="B112" s="113"/>
      <c r="D112" s="113" t="s">
        <v>2</v>
      </c>
      <c r="E112" s="124">
        <f>E19*0.8</f>
        <v>264</v>
      </c>
      <c r="F112" s="120">
        <v>0</v>
      </c>
      <c r="G112" s="114">
        <f>E112*F112</f>
        <v>0</v>
      </c>
    </row>
    <row r="113" spans="2:7" s="112" customFormat="1" ht="15.75" x14ac:dyDescent="0.25">
      <c r="B113" s="113"/>
      <c r="F113" s="114"/>
      <c r="G113" s="114"/>
    </row>
    <row r="114" spans="2:7" s="112" customFormat="1" ht="15.75" x14ac:dyDescent="0.25">
      <c r="B114" s="113"/>
      <c r="D114" s="113"/>
      <c r="F114" s="121"/>
      <c r="G114" s="114"/>
    </row>
    <row r="115" spans="2:7" s="112" customFormat="1" ht="15.75" x14ac:dyDescent="0.25">
      <c r="B115" s="113">
        <v>8</v>
      </c>
      <c r="C115" s="112" t="s">
        <v>285</v>
      </c>
      <c r="F115" s="114"/>
      <c r="G115" s="114"/>
    </row>
    <row r="116" spans="2:7" s="112" customFormat="1" ht="15" x14ac:dyDescent="0.2">
      <c r="C116" s="112" t="s">
        <v>286</v>
      </c>
      <c r="F116" s="114"/>
      <c r="G116" s="114"/>
    </row>
    <row r="117" spans="2:7" s="112" customFormat="1" ht="15" x14ac:dyDescent="0.2">
      <c r="C117" s="112" t="s">
        <v>287</v>
      </c>
      <c r="F117" s="114"/>
      <c r="G117" s="114"/>
    </row>
    <row r="118" spans="2:7" s="112" customFormat="1" ht="15" x14ac:dyDescent="0.2">
      <c r="C118" s="112" t="s">
        <v>288</v>
      </c>
      <c r="F118" s="114"/>
      <c r="G118" s="114"/>
    </row>
    <row r="119" spans="2:7" s="112" customFormat="1" ht="15.75" x14ac:dyDescent="0.25">
      <c r="D119" s="113" t="s">
        <v>1</v>
      </c>
      <c r="E119" s="112">
        <f>E112*0.1</f>
        <v>26.400000000000002</v>
      </c>
      <c r="F119" s="120">
        <v>0</v>
      </c>
      <c r="G119" s="114">
        <f>E119*F119</f>
        <v>0</v>
      </c>
    </row>
    <row r="120" spans="2:7" s="112" customFormat="1" ht="15.75" x14ac:dyDescent="0.25">
      <c r="D120" s="113"/>
      <c r="F120" s="121"/>
      <c r="G120" s="114"/>
    </row>
    <row r="121" spans="2:7" s="112" customFormat="1" ht="15.75" x14ac:dyDescent="0.25">
      <c r="B121" s="113">
        <v>9</v>
      </c>
      <c r="C121" s="112" t="s">
        <v>289</v>
      </c>
      <c r="F121" s="114"/>
      <c r="G121" s="114"/>
    </row>
    <row r="122" spans="2:7" s="112" customFormat="1" ht="15.75" x14ac:dyDescent="0.25">
      <c r="B122" s="113" t="s">
        <v>220</v>
      </c>
      <c r="C122" s="112" t="s">
        <v>290</v>
      </c>
      <c r="F122" s="114"/>
      <c r="G122" s="114"/>
    </row>
    <row r="123" spans="2:7" s="112" customFormat="1" ht="15.75" x14ac:dyDescent="0.25">
      <c r="B123" s="113"/>
      <c r="C123" s="112" t="s">
        <v>291</v>
      </c>
      <c r="F123" s="114"/>
      <c r="G123" s="114"/>
    </row>
    <row r="124" spans="2:7" s="112" customFormat="1" ht="15.75" x14ac:dyDescent="0.25">
      <c r="B124" s="113"/>
      <c r="C124" s="112" t="s">
        <v>292</v>
      </c>
      <c r="F124" s="114"/>
      <c r="G124" s="114"/>
    </row>
    <row r="125" spans="2:7" s="112" customFormat="1" ht="15.75" x14ac:dyDescent="0.25">
      <c r="B125" s="113"/>
      <c r="C125" s="112" t="s">
        <v>293</v>
      </c>
      <c r="F125" s="114"/>
      <c r="G125" s="114"/>
    </row>
    <row r="126" spans="2:7" s="112" customFormat="1" ht="15.75" x14ac:dyDescent="0.25">
      <c r="B126" s="113"/>
      <c r="D126" s="113" t="s">
        <v>1</v>
      </c>
      <c r="E126" s="125">
        <f>E19*0.8*0.25</f>
        <v>66</v>
      </c>
      <c r="F126" s="120">
        <v>0</v>
      </c>
      <c r="G126" s="114">
        <f>E126*F126</f>
        <v>0</v>
      </c>
    </row>
    <row r="127" spans="2:7" s="112" customFormat="1" ht="15.75" x14ac:dyDescent="0.25">
      <c r="B127" s="113"/>
      <c r="D127" s="113"/>
      <c r="F127" s="121"/>
      <c r="G127" s="114"/>
    </row>
    <row r="128" spans="2:7" s="112" customFormat="1" ht="15.75" x14ac:dyDescent="0.25">
      <c r="B128" s="113">
        <v>10</v>
      </c>
      <c r="C128" s="112" t="s">
        <v>294</v>
      </c>
      <c r="F128" s="114"/>
      <c r="G128" s="114"/>
    </row>
    <row r="129" spans="2:7" s="112" customFormat="1" ht="15.75" x14ac:dyDescent="0.25">
      <c r="B129" s="113"/>
      <c r="C129" s="112" t="s">
        <v>295</v>
      </c>
      <c r="F129" s="114"/>
      <c r="G129" s="114"/>
    </row>
    <row r="130" spans="2:7" s="112" customFormat="1" ht="15.75" x14ac:dyDescent="0.25">
      <c r="B130" s="113"/>
      <c r="C130" s="112" t="s">
        <v>296</v>
      </c>
      <c r="F130" s="114"/>
      <c r="G130" s="114"/>
    </row>
    <row r="131" spans="2:7" s="112" customFormat="1" ht="15.75" x14ac:dyDescent="0.25">
      <c r="B131" s="113"/>
      <c r="C131" s="112" t="s">
        <v>297</v>
      </c>
      <c r="F131" s="114"/>
      <c r="G131" s="114"/>
    </row>
    <row r="132" spans="2:7" s="112" customFormat="1" ht="15.75" x14ac:dyDescent="0.25">
      <c r="B132" s="113"/>
      <c r="C132" s="112" t="s">
        <v>298</v>
      </c>
      <c r="F132" s="114"/>
      <c r="G132" s="114"/>
    </row>
    <row r="133" spans="2:7" s="112" customFormat="1" ht="15.75" x14ac:dyDescent="0.25">
      <c r="B133" s="113"/>
      <c r="C133" s="112" t="s">
        <v>299</v>
      </c>
      <c r="F133" s="114"/>
      <c r="G133" s="114"/>
    </row>
    <row r="134" spans="2:7" s="112" customFormat="1" ht="15.75" x14ac:dyDescent="0.25">
      <c r="B134" s="113"/>
      <c r="D134" s="113" t="s">
        <v>1</v>
      </c>
      <c r="E134" s="112">
        <f>E19*0.65</f>
        <v>214.5</v>
      </c>
      <c r="F134" s="120">
        <v>0</v>
      </c>
      <c r="G134" s="114">
        <f>E134*F134</f>
        <v>0</v>
      </c>
    </row>
    <row r="135" spans="2:7" s="112" customFormat="1" ht="15.75" x14ac:dyDescent="0.25">
      <c r="B135" s="113"/>
      <c r="F135" s="114"/>
      <c r="G135" s="114"/>
    </row>
    <row r="136" spans="2:7" s="112" customFormat="1" ht="15.75" x14ac:dyDescent="0.25">
      <c r="B136" s="113">
        <v>11</v>
      </c>
      <c r="C136" s="112" t="s">
        <v>300</v>
      </c>
      <c r="F136" s="114"/>
      <c r="G136" s="114"/>
    </row>
    <row r="137" spans="2:7" s="112" customFormat="1" ht="15.75" x14ac:dyDescent="0.25">
      <c r="B137" s="113"/>
      <c r="C137" s="112" t="s">
        <v>301</v>
      </c>
      <c r="F137" s="114"/>
      <c r="G137" s="114"/>
    </row>
    <row r="138" spans="2:7" s="112" customFormat="1" ht="15.75" x14ac:dyDescent="0.25">
      <c r="B138" s="113"/>
      <c r="C138" s="112" t="s">
        <v>302</v>
      </c>
      <c r="F138" s="114"/>
      <c r="G138" s="114"/>
    </row>
    <row r="139" spans="2:7" s="112" customFormat="1" ht="15.75" x14ac:dyDescent="0.25">
      <c r="B139" s="113"/>
      <c r="C139" s="112" t="s">
        <v>303</v>
      </c>
      <c r="F139" s="114"/>
      <c r="G139" s="114"/>
    </row>
    <row r="140" spans="2:7" s="112" customFormat="1" ht="15.75" x14ac:dyDescent="0.25">
      <c r="B140" s="113"/>
      <c r="D140" s="113" t="s">
        <v>1</v>
      </c>
      <c r="E140" s="125">
        <f>(E102+E106)</f>
        <v>318.8</v>
      </c>
      <c r="F140" s="120">
        <v>0</v>
      </c>
      <c r="G140" s="114">
        <f>E140*F140</f>
        <v>0</v>
      </c>
    </row>
    <row r="141" spans="2:7" s="112" customFormat="1" ht="15.75" x14ac:dyDescent="0.25">
      <c r="B141" s="113"/>
      <c r="F141" s="114"/>
      <c r="G141" s="114"/>
    </row>
    <row r="142" spans="2:7" s="112" customFormat="1" ht="15.75" x14ac:dyDescent="0.25">
      <c r="B142" s="113">
        <v>12</v>
      </c>
      <c r="C142" s="112" t="s">
        <v>304</v>
      </c>
      <c r="F142" s="114"/>
      <c r="G142" s="114"/>
    </row>
    <row r="143" spans="2:7" s="112" customFormat="1" ht="15.75" x14ac:dyDescent="0.25">
      <c r="B143" s="113"/>
      <c r="C143" s="112" t="s">
        <v>305</v>
      </c>
      <c r="F143" s="114"/>
      <c r="G143" s="114"/>
    </row>
    <row r="144" spans="2:7" s="112" customFormat="1" ht="15.75" x14ac:dyDescent="0.25">
      <c r="B144" s="113"/>
      <c r="D144" s="113" t="s">
        <v>2</v>
      </c>
      <c r="E144" s="112">
        <f>251*1.4</f>
        <v>351.4</v>
      </c>
      <c r="F144" s="120">
        <v>0</v>
      </c>
      <c r="G144" s="114">
        <f>E144*F144</f>
        <v>0</v>
      </c>
    </row>
    <row r="145" spans="2:7" s="112" customFormat="1" ht="15.75" x14ac:dyDescent="0.25">
      <c r="B145" s="113"/>
      <c r="D145" s="113"/>
      <c r="F145" s="120"/>
      <c r="G145" s="114"/>
    </row>
    <row r="146" spans="2:7" s="112" customFormat="1" ht="22.5" customHeight="1" x14ac:dyDescent="0.25">
      <c r="B146" s="126">
        <v>13</v>
      </c>
      <c r="C146" s="127" t="s">
        <v>306</v>
      </c>
      <c r="D146" s="113"/>
      <c r="F146" s="120"/>
      <c r="G146" s="114"/>
    </row>
    <row r="147" spans="2:7" s="112" customFormat="1" ht="15.75" x14ac:dyDescent="0.25">
      <c r="B147" s="115"/>
      <c r="C147" s="128">
        <v>0.1</v>
      </c>
      <c r="D147" s="116"/>
      <c r="E147" s="116">
        <v>1</v>
      </c>
      <c r="F147" s="117">
        <f>SUM(G69:G145)*0.1</f>
        <v>0</v>
      </c>
      <c r="G147" s="117">
        <f>E147*F147</f>
        <v>0</v>
      </c>
    </row>
    <row r="148" spans="2:7" s="112" customFormat="1" ht="15.75" x14ac:dyDescent="0.25">
      <c r="B148" s="113"/>
      <c r="F148" s="114"/>
      <c r="G148" s="114"/>
    </row>
    <row r="149" spans="2:7" s="112" customFormat="1" ht="16.5" thickBot="1" x14ac:dyDescent="0.3">
      <c r="C149" s="113" t="s">
        <v>307</v>
      </c>
      <c r="F149" s="114"/>
      <c r="G149" s="122">
        <f>SUM(G69:G148)</f>
        <v>0</v>
      </c>
    </row>
    <row r="150" spans="2:7" s="112" customFormat="1" ht="15.75" thickTop="1" x14ac:dyDescent="0.2">
      <c r="F150" s="114"/>
      <c r="G150" s="114"/>
    </row>
    <row r="151" spans="2:7" s="112" customFormat="1" ht="15" x14ac:dyDescent="0.2">
      <c r="F151" s="114"/>
      <c r="G151" s="114"/>
    </row>
    <row r="152" spans="2:7" s="112" customFormat="1" ht="15.75" x14ac:dyDescent="0.25">
      <c r="B152" s="113" t="s">
        <v>308</v>
      </c>
      <c r="C152" s="113" t="s">
        <v>309</v>
      </c>
      <c r="D152" s="113"/>
      <c r="F152" s="114"/>
      <c r="G152" s="114"/>
    </row>
    <row r="153" spans="2:7" s="112" customFormat="1" ht="15.75" x14ac:dyDescent="0.25">
      <c r="B153" s="113">
        <v>1</v>
      </c>
      <c r="C153" s="112" t="s">
        <v>310</v>
      </c>
      <c r="F153" s="114"/>
      <c r="G153" s="114"/>
    </row>
    <row r="154" spans="2:7" s="112" customFormat="1" ht="15" x14ac:dyDescent="0.2">
      <c r="C154" s="112" t="s">
        <v>311</v>
      </c>
      <c r="F154" s="114"/>
      <c r="G154" s="114"/>
    </row>
    <row r="155" spans="2:7" s="112" customFormat="1" ht="15" x14ac:dyDescent="0.2">
      <c r="C155" s="112" t="s">
        <v>312</v>
      </c>
      <c r="F155" s="114"/>
      <c r="G155" s="114"/>
    </row>
    <row r="156" spans="2:7" s="112" customFormat="1" ht="15.75" x14ac:dyDescent="0.25">
      <c r="D156" s="113" t="s">
        <v>1</v>
      </c>
      <c r="E156" s="112">
        <v>3</v>
      </c>
      <c r="F156" s="120">
        <v>0</v>
      </c>
      <c r="G156" s="114">
        <f>E156*F156</f>
        <v>0</v>
      </c>
    </row>
    <row r="157" spans="2:7" s="112" customFormat="1" ht="15" x14ac:dyDescent="0.2">
      <c r="F157" s="114"/>
      <c r="G157" s="114"/>
    </row>
    <row r="158" spans="2:7" s="112" customFormat="1" ht="15.75" x14ac:dyDescent="0.25">
      <c r="B158" s="113">
        <v>4</v>
      </c>
      <c r="C158" s="112" t="s">
        <v>313</v>
      </c>
      <c r="F158" s="114"/>
      <c r="G158" s="114"/>
    </row>
    <row r="159" spans="2:7" s="112" customFormat="1" ht="15" x14ac:dyDescent="0.2">
      <c r="C159" s="112" t="s">
        <v>314</v>
      </c>
      <c r="F159" s="114"/>
      <c r="G159" s="114"/>
    </row>
    <row r="160" spans="2:7" s="112" customFormat="1" ht="15.75" x14ac:dyDescent="0.25">
      <c r="D160" s="113" t="s">
        <v>222</v>
      </c>
      <c r="E160" s="112">
        <f>E19*2</f>
        <v>660</v>
      </c>
      <c r="F160" s="120">
        <v>0</v>
      </c>
      <c r="G160" s="114">
        <f>E160*F160</f>
        <v>0</v>
      </c>
    </row>
    <row r="161" spans="2:7" s="112" customFormat="1" ht="15" x14ac:dyDescent="0.2">
      <c r="F161" s="114"/>
      <c r="G161" s="114"/>
    </row>
    <row r="162" spans="2:7" s="112" customFormat="1" ht="15.75" x14ac:dyDescent="0.25">
      <c r="B162" s="113">
        <v>5</v>
      </c>
      <c r="C162" s="112" t="s">
        <v>315</v>
      </c>
      <c r="F162" s="114"/>
      <c r="G162" s="114"/>
    </row>
    <row r="163" spans="2:7" s="112" customFormat="1" ht="15" x14ac:dyDescent="0.2">
      <c r="C163" s="112" t="s">
        <v>316</v>
      </c>
      <c r="F163" s="114"/>
      <c r="G163" s="114"/>
    </row>
    <row r="164" spans="2:7" s="112" customFormat="1" ht="15.75" x14ac:dyDescent="0.25">
      <c r="D164" s="113" t="s">
        <v>1</v>
      </c>
      <c r="E164" s="129">
        <f>E156/3</f>
        <v>1</v>
      </c>
      <c r="F164" s="120">
        <v>0</v>
      </c>
      <c r="G164" s="114">
        <f>E164*F164</f>
        <v>0</v>
      </c>
    </row>
    <row r="165" spans="2:7" s="112" customFormat="1" ht="15" x14ac:dyDescent="0.2">
      <c r="F165" s="114"/>
      <c r="G165" s="114"/>
    </row>
    <row r="166" spans="2:7" s="112" customFormat="1" ht="15.75" x14ac:dyDescent="0.25">
      <c r="B166" s="113">
        <v>6</v>
      </c>
      <c r="C166" s="112" t="s">
        <v>317</v>
      </c>
      <c r="F166" s="114"/>
      <c r="G166" s="114"/>
    </row>
    <row r="167" spans="2:7" s="112" customFormat="1" ht="15" x14ac:dyDescent="0.2">
      <c r="C167" s="112" t="s">
        <v>318</v>
      </c>
      <c r="F167" s="114"/>
      <c r="G167" s="114"/>
    </row>
    <row r="168" spans="2:7" s="112" customFormat="1" ht="27.75" customHeight="1" x14ac:dyDescent="0.2">
      <c r="C168" s="130" t="s">
        <v>319</v>
      </c>
      <c r="F168" s="114"/>
      <c r="G168" s="114"/>
    </row>
    <row r="169" spans="2:7" s="112" customFormat="1" ht="15" x14ac:dyDescent="0.2">
      <c r="C169" s="112" t="s">
        <v>320</v>
      </c>
      <c r="F169" s="114"/>
      <c r="G169" s="114"/>
    </row>
    <row r="170" spans="2:7" s="112" customFormat="1" ht="15" x14ac:dyDescent="0.2">
      <c r="C170" s="112" t="s">
        <v>321</v>
      </c>
      <c r="F170" s="114"/>
      <c r="G170" s="114"/>
    </row>
    <row r="171" spans="2:7" s="112" customFormat="1" ht="15.75" x14ac:dyDescent="0.25">
      <c r="D171" s="113" t="s">
        <v>2</v>
      </c>
      <c r="E171" s="112">
        <f>E75</f>
        <v>396</v>
      </c>
      <c r="F171" s="120">
        <v>0</v>
      </c>
      <c r="G171" s="114">
        <f>E171*F171</f>
        <v>0</v>
      </c>
    </row>
    <row r="172" spans="2:7" s="112" customFormat="1" ht="15" x14ac:dyDescent="0.2">
      <c r="F172" s="114"/>
      <c r="G172" s="114"/>
    </row>
    <row r="173" spans="2:7" s="112" customFormat="1" ht="15.75" x14ac:dyDescent="0.25">
      <c r="B173" s="113">
        <v>7</v>
      </c>
      <c r="C173" s="112" t="s">
        <v>317</v>
      </c>
      <c r="F173" s="114"/>
      <c r="G173" s="114"/>
    </row>
    <row r="174" spans="2:7" s="112" customFormat="1" ht="15" x14ac:dyDescent="0.2">
      <c r="C174" s="112" t="s">
        <v>318</v>
      </c>
      <c r="F174" s="114"/>
      <c r="G174" s="114"/>
    </row>
    <row r="175" spans="2:7" s="112" customFormat="1" ht="33" customHeight="1" x14ac:dyDescent="0.2">
      <c r="C175" s="130" t="s">
        <v>322</v>
      </c>
      <c r="F175" s="114"/>
      <c r="G175" s="114"/>
    </row>
    <row r="176" spans="2:7" s="112" customFormat="1" ht="15.75" x14ac:dyDescent="0.25">
      <c r="D176" s="113" t="s">
        <v>2</v>
      </c>
      <c r="E176" s="112">
        <f>E171</f>
        <v>396</v>
      </c>
      <c r="F176" s="120">
        <v>0</v>
      </c>
      <c r="G176" s="114">
        <f>E176*F176</f>
        <v>0</v>
      </c>
    </row>
    <row r="177" spans="2:7" s="112" customFormat="1" ht="15.75" x14ac:dyDescent="0.25">
      <c r="D177" s="113"/>
      <c r="F177" s="121"/>
      <c r="G177" s="114"/>
    </row>
    <row r="178" spans="2:7" s="112" customFormat="1" ht="15" x14ac:dyDescent="0.2">
      <c r="F178" s="114"/>
      <c r="G178" s="114"/>
    </row>
    <row r="179" spans="2:7" s="112" customFormat="1" ht="15.75" hidden="1" x14ac:dyDescent="0.25">
      <c r="B179" s="113">
        <v>8</v>
      </c>
      <c r="C179" s="112" t="s">
        <v>323</v>
      </c>
      <c r="F179" s="114"/>
      <c r="G179" s="114"/>
    </row>
    <row r="180" spans="2:7" s="112" customFormat="1" ht="15" hidden="1" x14ac:dyDescent="0.2">
      <c r="C180" s="112" t="s">
        <v>324</v>
      </c>
      <c r="F180" s="114"/>
      <c r="G180" s="114"/>
    </row>
    <row r="181" spans="2:7" s="112" customFormat="1" ht="15" hidden="1" x14ac:dyDescent="0.2">
      <c r="C181" s="112" t="s">
        <v>325</v>
      </c>
      <c r="F181" s="114"/>
      <c r="G181" s="114"/>
    </row>
    <row r="182" spans="2:7" s="112" customFormat="1" ht="15" hidden="1" x14ac:dyDescent="0.2">
      <c r="C182" s="112" t="s">
        <v>326</v>
      </c>
      <c r="F182" s="114"/>
      <c r="G182" s="114"/>
    </row>
    <row r="183" spans="2:7" s="112" customFormat="1" ht="15" hidden="1" x14ac:dyDescent="0.2">
      <c r="C183" s="112" t="s">
        <v>327</v>
      </c>
      <c r="F183" s="114"/>
      <c r="G183" s="114"/>
    </row>
    <row r="184" spans="2:7" s="112" customFormat="1" ht="15" hidden="1" x14ac:dyDescent="0.2">
      <c r="C184" s="112" t="s">
        <v>328</v>
      </c>
      <c r="F184" s="114"/>
      <c r="G184" s="114"/>
    </row>
    <row r="185" spans="2:7" s="112" customFormat="1" ht="15" hidden="1" x14ac:dyDescent="0.2">
      <c r="C185" s="112" t="s">
        <v>329</v>
      </c>
      <c r="F185" s="114"/>
      <c r="G185" s="114"/>
    </row>
    <row r="186" spans="2:7" s="112" customFormat="1" ht="15.75" hidden="1" x14ac:dyDescent="0.25">
      <c r="D186" s="113" t="s">
        <v>17</v>
      </c>
      <c r="E186" s="112">
        <v>0</v>
      </c>
      <c r="F186" s="120">
        <v>54</v>
      </c>
      <c r="G186" s="114">
        <f>E186*F186</f>
        <v>0</v>
      </c>
    </row>
    <row r="187" spans="2:7" s="112" customFormat="1" ht="15.75" hidden="1" x14ac:dyDescent="0.25">
      <c r="D187" s="113"/>
      <c r="F187" s="114"/>
      <c r="G187" s="114"/>
    </row>
    <row r="188" spans="2:7" s="112" customFormat="1" ht="15.75" x14ac:dyDescent="0.25">
      <c r="B188" s="113">
        <v>9</v>
      </c>
      <c r="C188" s="112" t="s">
        <v>330</v>
      </c>
      <c r="F188" s="114"/>
      <c r="G188" s="114"/>
    </row>
    <row r="189" spans="2:7" s="112" customFormat="1" ht="15" x14ac:dyDescent="0.2">
      <c r="C189" s="112" t="s">
        <v>331</v>
      </c>
      <c r="F189" s="114"/>
      <c r="G189" s="114"/>
    </row>
    <row r="190" spans="2:7" s="112" customFormat="1" ht="15" x14ac:dyDescent="0.2">
      <c r="C190" s="112" t="s">
        <v>332</v>
      </c>
      <c r="F190" s="114"/>
      <c r="G190" s="114"/>
    </row>
    <row r="191" spans="2:7" s="112" customFormat="1" ht="15" x14ac:dyDescent="0.2">
      <c r="C191" s="112" t="s">
        <v>333</v>
      </c>
      <c r="F191" s="114"/>
      <c r="G191" s="114"/>
    </row>
    <row r="192" spans="2:7" s="112" customFormat="1" ht="15" x14ac:dyDescent="0.2">
      <c r="C192" s="112" t="s">
        <v>334</v>
      </c>
      <c r="F192" s="114"/>
      <c r="G192" s="114"/>
    </row>
    <row r="193" spans="2:7" s="112" customFormat="1" ht="15" x14ac:dyDescent="0.2">
      <c r="C193" s="112" t="s">
        <v>335</v>
      </c>
      <c r="F193" s="114"/>
      <c r="G193" s="114"/>
    </row>
    <row r="194" spans="2:7" s="112" customFormat="1" ht="15" x14ac:dyDescent="0.2">
      <c r="C194" s="112" t="s">
        <v>336</v>
      </c>
      <c r="F194" s="114"/>
      <c r="G194" s="114"/>
    </row>
    <row r="195" spans="2:7" s="112" customFormat="1" ht="15" x14ac:dyDescent="0.2">
      <c r="C195" s="112" t="s">
        <v>337</v>
      </c>
      <c r="F195" s="114"/>
      <c r="G195" s="114"/>
    </row>
    <row r="196" spans="2:7" s="112" customFormat="1" ht="15" x14ac:dyDescent="0.2">
      <c r="C196" s="112" t="s">
        <v>338</v>
      </c>
      <c r="F196" s="114"/>
      <c r="G196" s="114"/>
    </row>
    <row r="197" spans="2:7" s="112" customFormat="1" ht="15" x14ac:dyDescent="0.2">
      <c r="C197" s="112" t="s">
        <v>339</v>
      </c>
      <c r="F197" s="114"/>
      <c r="G197" s="114"/>
    </row>
    <row r="198" spans="2:7" s="112" customFormat="1" ht="15" x14ac:dyDescent="0.2">
      <c r="C198" s="112" t="s">
        <v>340</v>
      </c>
      <c r="F198" s="114"/>
      <c r="G198" s="114"/>
    </row>
    <row r="199" spans="2:7" s="112" customFormat="1" ht="15" x14ac:dyDescent="0.2">
      <c r="C199" s="112" t="s">
        <v>341</v>
      </c>
      <c r="F199" s="114"/>
      <c r="G199" s="114"/>
    </row>
    <row r="200" spans="2:7" s="112" customFormat="1" ht="15" x14ac:dyDescent="0.2">
      <c r="C200" s="112" t="s">
        <v>342</v>
      </c>
      <c r="F200" s="114"/>
      <c r="G200" s="114"/>
    </row>
    <row r="201" spans="2:7" s="112" customFormat="1" ht="15" x14ac:dyDescent="0.2">
      <c r="F201" s="114"/>
      <c r="G201" s="114"/>
    </row>
    <row r="202" spans="2:7" s="112" customFormat="1" ht="15.75" x14ac:dyDescent="0.25">
      <c r="B202" s="131" t="s">
        <v>343</v>
      </c>
      <c r="C202" s="112" t="s">
        <v>344</v>
      </c>
      <c r="D202" s="113" t="s">
        <v>3</v>
      </c>
      <c r="E202" s="112">
        <f>4*8</f>
        <v>32</v>
      </c>
      <c r="F202" s="120">
        <v>0</v>
      </c>
      <c r="G202" s="114">
        <f>E202*F202</f>
        <v>0</v>
      </c>
    </row>
    <row r="203" spans="2:7" s="112" customFormat="1" ht="30" x14ac:dyDescent="0.25">
      <c r="B203" s="132" t="s">
        <v>345</v>
      </c>
      <c r="C203" s="133" t="s">
        <v>346</v>
      </c>
      <c r="D203" s="113" t="s">
        <v>3</v>
      </c>
      <c r="E203" s="112">
        <f>3*8</f>
        <v>24</v>
      </c>
      <c r="F203" s="120">
        <v>0</v>
      </c>
      <c r="G203" s="114">
        <f>E203*F203</f>
        <v>0</v>
      </c>
    </row>
    <row r="204" spans="2:7" s="112" customFormat="1" ht="30" x14ac:dyDescent="0.25">
      <c r="B204" s="132" t="s">
        <v>347</v>
      </c>
      <c r="C204" s="133" t="s">
        <v>348</v>
      </c>
      <c r="D204" s="113" t="s">
        <v>3</v>
      </c>
      <c r="E204" s="112">
        <f>2*8</f>
        <v>16</v>
      </c>
      <c r="F204" s="120">
        <v>0</v>
      </c>
      <c r="G204" s="114">
        <f>E204*F204</f>
        <v>0</v>
      </c>
    </row>
    <row r="205" spans="2:7" s="112" customFormat="1" ht="30" x14ac:dyDescent="0.25">
      <c r="B205" s="132" t="s">
        <v>349</v>
      </c>
      <c r="C205" s="133" t="s">
        <v>350</v>
      </c>
      <c r="D205" s="113" t="s">
        <v>3</v>
      </c>
      <c r="E205" s="112">
        <f>2*8</f>
        <v>16</v>
      </c>
      <c r="F205" s="120">
        <v>0</v>
      </c>
      <c r="G205" s="114">
        <f>E205*F205</f>
        <v>0</v>
      </c>
    </row>
    <row r="206" spans="2:7" s="112" customFormat="1" ht="45" x14ac:dyDescent="0.25">
      <c r="B206" s="132" t="s">
        <v>351</v>
      </c>
      <c r="C206" s="133" t="s">
        <v>352</v>
      </c>
      <c r="D206" s="113" t="s">
        <v>3</v>
      </c>
      <c r="E206" s="112">
        <f>1*8</f>
        <v>8</v>
      </c>
      <c r="F206" s="120">
        <v>0</v>
      </c>
      <c r="G206" s="114">
        <f>E206*F206</f>
        <v>0</v>
      </c>
    </row>
    <row r="207" spans="2:7" s="112" customFormat="1" ht="15" x14ac:dyDescent="0.2">
      <c r="F207" s="114"/>
      <c r="G207" s="114"/>
    </row>
    <row r="208" spans="2:7" s="112" customFormat="1" ht="15.75" x14ac:dyDescent="0.25">
      <c r="D208" s="113"/>
      <c r="F208" s="121"/>
      <c r="G208" s="114"/>
    </row>
    <row r="209" spans="2:7" s="112" customFormat="1" ht="15" x14ac:dyDescent="0.2">
      <c r="F209" s="114"/>
      <c r="G209" s="114"/>
    </row>
    <row r="210" spans="2:7" s="112" customFormat="1" ht="15.75" hidden="1" x14ac:dyDescent="0.25">
      <c r="B210" s="113">
        <v>11</v>
      </c>
      <c r="C210" s="112" t="s">
        <v>353</v>
      </c>
      <c r="F210" s="114"/>
      <c r="G210" s="114"/>
    </row>
    <row r="211" spans="2:7" s="112" customFormat="1" ht="15" hidden="1" x14ac:dyDescent="0.2">
      <c r="C211" s="112" t="s">
        <v>354</v>
      </c>
      <c r="F211" s="114"/>
      <c r="G211" s="114"/>
    </row>
    <row r="212" spans="2:7" s="112" customFormat="1" ht="15.75" hidden="1" x14ac:dyDescent="0.25">
      <c r="D212" s="113" t="s">
        <v>3</v>
      </c>
      <c r="E212" s="112">
        <v>0</v>
      </c>
      <c r="F212" s="120">
        <v>13.218324215215992</v>
      </c>
      <c r="G212" s="114">
        <f>E212*F212</f>
        <v>0</v>
      </c>
    </row>
    <row r="213" spans="2:7" s="112" customFormat="1" ht="15" hidden="1" x14ac:dyDescent="0.2">
      <c r="F213" s="114"/>
      <c r="G213" s="114"/>
    </row>
    <row r="214" spans="2:7" s="112" customFormat="1" ht="15.75" hidden="1" x14ac:dyDescent="0.25">
      <c r="B214" s="113">
        <v>12</v>
      </c>
      <c r="C214" s="112" t="s">
        <v>355</v>
      </c>
      <c r="F214" s="114"/>
      <c r="G214" s="114"/>
    </row>
    <row r="215" spans="2:7" s="112" customFormat="1" ht="15" hidden="1" x14ac:dyDescent="0.2">
      <c r="C215" s="112" t="s">
        <v>356</v>
      </c>
      <c r="F215" s="114"/>
      <c r="G215" s="114"/>
    </row>
    <row r="216" spans="2:7" s="112" customFormat="1" ht="15" hidden="1" x14ac:dyDescent="0.2">
      <c r="C216" s="112" t="s">
        <v>357</v>
      </c>
      <c r="F216" s="114"/>
      <c r="G216" s="114"/>
    </row>
    <row r="217" spans="2:7" s="112" customFormat="1" ht="15.75" hidden="1" x14ac:dyDescent="0.25">
      <c r="D217" s="113" t="s">
        <v>17</v>
      </c>
      <c r="E217" s="112">
        <v>0</v>
      </c>
      <c r="F217" s="120">
        <v>139.39407224871624</v>
      </c>
      <c r="G217" s="114">
        <f>E217*F217</f>
        <v>0</v>
      </c>
    </row>
    <row r="218" spans="2:7" s="112" customFormat="1" ht="15" hidden="1" x14ac:dyDescent="0.2">
      <c r="F218" s="114"/>
      <c r="G218" s="114"/>
    </row>
    <row r="219" spans="2:7" s="112" customFormat="1" ht="15.75" x14ac:dyDescent="0.25">
      <c r="B219" s="113">
        <v>13</v>
      </c>
      <c r="C219" s="112" t="s">
        <v>358</v>
      </c>
      <c r="F219" s="114"/>
      <c r="G219" s="114"/>
    </row>
    <row r="220" spans="2:7" s="112" customFormat="1" ht="15" x14ac:dyDescent="0.2">
      <c r="C220" s="112" t="s">
        <v>359</v>
      </c>
      <c r="F220" s="114"/>
      <c r="G220" s="114"/>
    </row>
    <row r="221" spans="2:7" s="112" customFormat="1" ht="15" x14ac:dyDescent="0.2">
      <c r="C221" s="112" t="s">
        <v>360</v>
      </c>
      <c r="F221" s="114"/>
      <c r="G221" s="114"/>
    </row>
    <row r="222" spans="2:7" s="112" customFormat="1" ht="15" x14ac:dyDescent="0.2">
      <c r="C222" s="112" t="s">
        <v>361</v>
      </c>
      <c r="F222" s="114"/>
      <c r="G222" s="114"/>
    </row>
    <row r="223" spans="2:7" s="112" customFormat="1" ht="15" x14ac:dyDescent="0.2">
      <c r="C223" s="112" t="s">
        <v>362</v>
      </c>
      <c r="F223" s="114"/>
      <c r="G223" s="114"/>
    </row>
    <row r="224" spans="2:7" s="112" customFormat="1" ht="15.75" x14ac:dyDescent="0.25">
      <c r="D224" s="113" t="s">
        <v>17</v>
      </c>
      <c r="E224" s="112">
        <v>1</v>
      </c>
      <c r="F224" s="120">
        <v>0</v>
      </c>
      <c r="G224" s="114">
        <f>E224*F224</f>
        <v>0</v>
      </c>
    </row>
    <row r="225" spans="2:7" s="112" customFormat="1" ht="15" hidden="1" x14ac:dyDescent="0.2">
      <c r="F225" s="114"/>
      <c r="G225" s="114"/>
    </row>
    <row r="226" spans="2:7" s="112" customFormat="1" ht="15.75" hidden="1" x14ac:dyDescent="0.25">
      <c r="B226" s="112">
        <v>15</v>
      </c>
      <c r="C226" s="112" t="s">
        <v>363</v>
      </c>
      <c r="D226" s="113"/>
      <c r="F226" s="121"/>
      <c r="G226" s="114"/>
    </row>
    <row r="227" spans="2:7" s="112" customFormat="1" ht="15.75" hidden="1" x14ac:dyDescent="0.25">
      <c r="D227" s="113" t="s">
        <v>222</v>
      </c>
      <c r="E227" s="112">
        <v>0</v>
      </c>
      <c r="F227" s="120">
        <v>3.2</v>
      </c>
      <c r="G227" s="114">
        <f>E227*F227</f>
        <v>0</v>
      </c>
    </row>
    <row r="228" spans="2:7" s="112" customFormat="1" ht="15.75" x14ac:dyDescent="0.25">
      <c r="D228" s="113"/>
      <c r="F228" s="121"/>
      <c r="G228" s="114"/>
    </row>
    <row r="229" spans="2:7" s="112" customFormat="1" ht="15.75" x14ac:dyDescent="0.25">
      <c r="B229" s="113">
        <v>17</v>
      </c>
      <c r="C229" s="112" t="s">
        <v>364</v>
      </c>
      <c r="D229" s="134"/>
      <c r="G229" s="114"/>
    </row>
    <row r="230" spans="2:7" s="112" customFormat="1" ht="15" x14ac:dyDescent="0.2">
      <c r="C230" s="112" t="s">
        <v>365</v>
      </c>
      <c r="D230" s="134"/>
      <c r="G230" s="114"/>
    </row>
    <row r="231" spans="2:7" s="112" customFormat="1" ht="15" x14ac:dyDescent="0.2">
      <c r="C231" s="112" t="s">
        <v>366</v>
      </c>
      <c r="D231" s="134"/>
      <c r="G231" s="114"/>
    </row>
    <row r="232" spans="2:7" s="112" customFormat="1" ht="15" x14ac:dyDescent="0.2">
      <c r="C232" s="112" t="s">
        <v>367</v>
      </c>
    </row>
    <row r="233" spans="2:7" s="112" customFormat="1" ht="15.75" x14ac:dyDescent="0.25">
      <c r="D233" s="113" t="s">
        <v>17</v>
      </c>
      <c r="E233" s="112">
        <v>4</v>
      </c>
      <c r="F233" s="120">
        <v>0</v>
      </c>
      <c r="G233" s="114">
        <f>E233*F233</f>
        <v>0</v>
      </c>
    </row>
    <row r="234" spans="2:7" s="112" customFormat="1" ht="15.75" x14ac:dyDescent="0.25">
      <c r="D234" s="113"/>
      <c r="G234" s="114"/>
    </row>
    <row r="235" spans="2:7" s="112" customFormat="1" ht="15.75" x14ac:dyDescent="0.25">
      <c r="B235" s="113">
        <v>18</v>
      </c>
      <c r="C235" s="112" t="s">
        <v>368</v>
      </c>
      <c r="D235" s="113"/>
      <c r="G235" s="114"/>
    </row>
    <row r="236" spans="2:7" s="112" customFormat="1" ht="15" x14ac:dyDescent="0.2">
      <c r="C236" s="112" t="s">
        <v>369</v>
      </c>
    </row>
    <row r="237" spans="2:7" s="112" customFormat="1" ht="15" x14ac:dyDescent="0.2">
      <c r="C237" s="112" t="s">
        <v>370</v>
      </c>
    </row>
    <row r="238" spans="2:7" s="112" customFormat="1" ht="15.75" x14ac:dyDescent="0.25">
      <c r="D238" s="113" t="s">
        <v>17</v>
      </c>
      <c r="E238" s="112">
        <f>4+12</f>
        <v>16</v>
      </c>
      <c r="F238" s="120">
        <v>0</v>
      </c>
      <c r="G238" s="114">
        <f>E238*F238</f>
        <v>0</v>
      </c>
    </row>
    <row r="239" spans="2:7" s="112" customFormat="1" ht="15.75" x14ac:dyDescent="0.25">
      <c r="D239" s="113"/>
      <c r="F239" s="121"/>
      <c r="G239" s="114"/>
    </row>
    <row r="240" spans="2:7" s="112" customFormat="1" ht="15.75" x14ac:dyDescent="0.25">
      <c r="B240" s="112">
        <v>19</v>
      </c>
      <c r="C240" s="112" t="s">
        <v>371</v>
      </c>
      <c r="D240" s="113"/>
      <c r="F240" s="121"/>
      <c r="G240" s="114"/>
    </row>
    <row r="241" spans="2:7" s="112" customFormat="1" ht="15.75" x14ac:dyDescent="0.25">
      <c r="C241" s="112" t="s">
        <v>372</v>
      </c>
      <c r="D241" s="113"/>
      <c r="F241" s="121"/>
      <c r="G241" s="114"/>
    </row>
    <row r="242" spans="2:7" s="112" customFormat="1" ht="15.75" x14ac:dyDescent="0.25">
      <c r="D242" s="113" t="s">
        <v>17</v>
      </c>
      <c r="E242" s="112">
        <v>2</v>
      </c>
      <c r="F242" s="120">
        <v>0</v>
      </c>
      <c r="G242" s="114">
        <f>E242*F242</f>
        <v>0</v>
      </c>
    </row>
    <row r="243" spans="2:7" s="112" customFormat="1" ht="15.75" x14ac:dyDescent="0.25">
      <c r="D243" s="113"/>
      <c r="F243" s="121"/>
      <c r="G243" s="114"/>
    </row>
    <row r="244" spans="2:7" s="112" customFormat="1" ht="15.75" hidden="1" x14ac:dyDescent="0.25">
      <c r="B244" s="112">
        <v>20</v>
      </c>
      <c r="C244" s="112" t="s">
        <v>373</v>
      </c>
      <c r="D244" s="113"/>
      <c r="F244" s="121"/>
      <c r="G244" s="114"/>
    </row>
    <row r="245" spans="2:7" s="112" customFormat="1" ht="15.75" hidden="1" x14ac:dyDescent="0.25">
      <c r="C245" s="112" t="s">
        <v>374</v>
      </c>
      <c r="D245" s="113"/>
      <c r="F245" s="121"/>
      <c r="G245" s="114"/>
    </row>
    <row r="246" spans="2:7" s="112" customFormat="1" ht="15.75" hidden="1" x14ac:dyDescent="0.25">
      <c r="C246" s="112" t="s">
        <v>375</v>
      </c>
      <c r="D246" s="113"/>
      <c r="F246" s="121"/>
      <c r="G246" s="114"/>
    </row>
    <row r="247" spans="2:7" s="112" customFormat="1" ht="15.75" hidden="1" x14ac:dyDescent="0.25">
      <c r="C247" s="112" t="s">
        <v>376</v>
      </c>
      <c r="D247" s="113"/>
      <c r="F247" s="121"/>
      <c r="G247" s="114"/>
    </row>
    <row r="248" spans="2:7" s="112" customFormat="1" ht="15.75" hidden="1" x14ac:dyDescent="0.25">
      <c r="C248" s="112" t="s">
        <v>377</v>
      </c>
      <c r="D248" s="113"/>
      <c r="F248" s="121"/>
      <c r="G248" s="114"/>
    </row>
    <row r="249" spans="2:7" s="112" customFormat="1" ht="15.75" hidden="1" x14ac:dyDescent="0.25">
      <c r="C249" s="112" t="s">
        <v>378</v>
      </c>
      <c r="D249" s="113"/>
      <c r="F249" s="121"/>
      <c r="G249" s="114"/>
    </row>
    <row r="250" spans="2:7" s="112" customFormat="1" ht="15.75" hidden="1" x14ac:dyDescent="0.25">
      <c r="D250" s="113" t="s">
        <v>17</v>
      </c>
      <c r="E250" s="112">
        <v>0</v>
      </c>
      <c r="F250" s="120">
        <v>415</v>
      </c>
      <c r="G250" s="114">
        <f>E250*F250</f>
        <v>0</v>
      </c>
    </row>
    <row r="251" spans="2:7" s="112" customFormat="1" ht="15.75" hidden="1" x14ac:dyDescent="0.25">
      <c r="D251" s="113"/>
      <c r="F251" s="121"/>
      <c r="G251" s="114"/>
    </row>
    <row r="252" spans="2:7" s="112" customFormat="1" ht="15.75" x14ac:dyDescent="0.25">
      <c r="D252" s="113"/>
      <c r="F252" s="121"/>
      <c r="G252" s="114"/>
    </row>
    <row r="253" spans="2:7" s="112" customFormat="1" ht="15.75" x14ac:dyDescent="0.25">
      <c r="B253" s="126">
        <v>21</v>
      </c>
      <c r="C253" s="127" t="s">
        <v>306</v>
      </c>
      <c r="D253" s="113"/>
      <c r="F253" s="121"/>
      <c r="G253" s="114"/>
    </row>
    <row r="254" spans="2:7" s="112" customFormat="1" ht="15.75" x14ac:dyDescent="0.25">
      <c r="C254" s="135">
        <v>0.1</v>
      </c>
      <c r="D254" s="113"/>
      <c r="E254" s="112">
        <v>1</v>
      </c>
      <c r="F254" s="121">
        <v>0</v>
      </c>
      <c r="G254" s="114">
        <f>E254*F254</f>
        <v>0</v>
      </c>
    </row>
    <row r="255" spans="2:7" s="112" customFormat="1" ht="15" x14ac:dyDescent="0.2">
      <c r="B255" s="116"/>
      <c r="C255" s="116"/>
      <c r="D255" s="116"/>
      <c r="E255" s="116"/>
      <c r="F255" s="117"/>
      <c r="G255" s="117"/>
    </row>
    <row r="256" spans="2:7" s="112" customFormat="1" ht="16.5" thickBot="1" x14ac:dyDescent="0.3">
      <c r="C256" s="113" t="s">
        <v>379</v>
      </c>
      <c r="F256" s="114"/>
      <c r="G256" s="122">
        <f>SUM(G156:G255)</f>
        <v>0</v>
      </c>
    </row>
    <row r="257" spans="2:7" s="112" customFormat="1" ht="15.75" thickTop="1" x14ac:dyDescent="0.2">
      <c r="B257" s="112" t="s">
        <v>220</v>
      </c>
    </row>
    <row r="258" spans="2:7" s="112" customFormat="1" ht="15" x14ac:dyDescent="0.2">
      <c r="F258" s="114"/>
      <c r="G258" s="114"/>
    </row>
    <row r="262" spans="2:7" hidden="1" x14ac:dyDescent="0.2"/>
    <row r="263" spans="2:7" hidden="1" x14ac:dyDescent="0.2"/>
    <row r="264" spans="2:7" hidden="1" x14ac:dyDescent="0.2"/>
    <row r="265" spans="2:7" hidden="1" x14ac:dyDescent="0.2"/>
    <row r="266" spans="2:7" hidden="1" x14ac:dyDescent="0.2"/>
    <row r="267" spans="2:7" hidden="1" x14ac:dyDescent="0.2"/>
    <row r="268" spans="2:7" hidden="1" x14ac:dyDescent="0.2"/>
    <row r="269" spans="2:7" hidden="1" x14ac:dyDescent="0.2"/>
    <row r="270" spans="2:7" hidden="1" x14ac:dyDescent="0.2"/>
    <row r="271" spans="2:7" hidden="1" x14ac:dyDescent="0.2"/>
    <row r="272" spans="2:7" hidden="1" x14ac:dyDescent="0.2"/>
    <row r="273" spans="2:7" hidden="1" x14ac:dyDescent="0.2"/>
    <row r="274" spans="2:7" hidden="1" x14ac:dyDescent="0.2"/>
    <row r="275" spans="2:7" hidden="1" x14ac:dyDescent="0.2"/>
    <row r="276" spans="2:7" ht="15" hidden="1" x14ac:dyDescent="0.25">
      <c r="B276" s="137" t="s">
        <v>380</v>
      </c>
      <c r="C276" s="137" t="s">
        <v>381</v>
      </c>
      <c r="D276" s="138"/>
      <c r="E276" s="139"/>
      <c r="F276" s="140"/>
      <c r="G276" s="140"/>
    </row>
    <row r="277" spans="2:7" ht="15" hidden="1" x14ac:dyDescent="0.25">
      <c r="B277" s="137"/>
      <c r="C277" s="137"/>
      <c r="D277" s="138"/>
      <c r="E277" s="139"/>
      <c r="F277" s="140"/>
      <c r="G277" s="140"/>
    </row>
    <row r="278" spans="2:7" ht="15" hidden="1" x14ac:dyDescent="0.25">
      <c r="B278" s="141">
        <v>0</v>
      </c>
      <c r="C278" s="137" t="s">
        <v>382</v>
      </c>
      <c r="D278" s="138"/>
      <c r="E278" s="142"/>
      <c r="F278" s="143"/>
      <c r="G278" s="144"/>
    </row>
    <row r="279" spans="2:7" ht="15" hidden="1" x14ac:dyDescent="0.25">
      <c r="B279" s="141"/>
      <c r="C279" s="137" t="s">
        <v>383</v>
      </c>
      <c r="D279" s="138"/>
      <c r="E279" s="142"/>
      <c r="F279" s="143"/>
      <c r="G279" s="144"/>
    </row>
    <row r="280" spans="2:7" ht="15" hidden="1" x14ac:dyDescent="0.25">
      <c r="B280" s="141"/>
      <c r="C280" s="137" t="s">
        <v>384</v>
      </c>
      <c r="D280" s="138"/>
      <c r="E280" s="142"/>
      <c r="F280" s="143"/>
      <c r="G280" s="144"/>
    </row>
    <row r="281" spans="2:7" ht="14.25" hidden="1" x14ac:dyDescent="0.2">
      <c r="B281" s="141"/>
      <c r="C281" s="141"/>
      <c r="D281" s="138"/>
      <c r="E281" s="142"/>
      <c r="F281" s="143"/>
      <c r="G281" s="144"/>
    </row>
    <row r="282" spans="2:7" ht="14.25" hidden="1" x14ac:dyDescent="0.2">
      <c r="B282" s="138" t="s">
        <v>385</v>
      </c>
      <c r="C282" s="138" t="s">
        <v>246</v>
      </c>
      <c r="D282" s="138"/>
      <c r="E282" s="139"/>
      <c r="F282" s="145"/>
      <c r="G282" s="138"/>
    </row>
    <row r="283" spans="2:7" ht="14.25" hidden="1" x14ac:dyDescent="0.2">
      <c r="B283" s="138"/>
      <c r="C283" s="138"/>
      <c r="D283" s="138"/>
      <c r="E283" s="139"/>
      <c r="F283" s="145"/>
      <c r="G283" s="138"/>
    </row>
    <row r="284" spans="2:7" ht="14.25" hidden="1" x14ac:dyDescent="0.2">
      <c r="B284" s="138">
        <v>1</v>
      </c>
      <c r="C284" s="138" t="s">
        <v>386</v>
      </c>
      <c r="D284" s="138"/>
      <c r="E284" s="139"/>
      <c r="F284" s="145"/>
      <c r="G284" s="138"/>
    </row>
    <row r="285" spans="2:7" ht="14.25" hidden="1" x14ac:dyDescent="0.2">
      <c r="B285" s="138"/>
      <c r="C285" s="138" t="s">
        <v>387</v>
      </c>
      <c r="D285" s="138"/>
      <c r="E285" s="139"/>
      <c r="F285" s="145"/>
      <c r="G285" s="138"/>
    </row>
    <row r="286" spans="2:7" ht="14.25" hidden="1" x14ac:dyDescent="0.2">
      <c r="B286" s="138"/>
      <c r="C286" s="138" t="s">
        <v>388</v>
      </c>
      <c r="D286" s="138"/>
      <c r="E286" s="139"/>
      <c r="F286" s="145"/>
      <c r="G286" s="138"/>
    </row>
    <row r="287" spans="2:7" ht="14.25" hidden="1" x14ac:dyDescent="0.2">
      <c r="B287" s="138"/>
      <c r="C287" s="146"/>
      <c r="D287" s="138" t="s">
        <v>1</v>
      </c>
      <c r="E287" s="139">
        <f>(1*3*3)</f>
        <v>9</v>
      </c>
      <c r="F287" s="145">
        <v>8</v>
      </c>
      <c r="G287" s="147">
        <f>E287*F287</f>
        <v>72</v>
      </c>
    </row>
    <row r="288" spans="2:7" ht="14.25" hidden="1" x14ac:dyDescent="0.2">
      <c r="B288" s="138"/>
      <c r="C288" s="138" t="s">
        <v>389</v>
      </c>
      <c r="D288" s="146"/>
      <c r="E288" s="148"/>
      <c r="F288" s="149"/>
      <c r="G288" s="147"/>
    </row>
    <row r="289" spans="2:7" ht="14.25" hidden="1" x14ac:dyDescent="0.2">
      <c r="B289" s="138"/>
      <c r="C289" s="138"/>
      <c r="D289" s="138" t="s">
        <v>1</v>
      </c>
      <c r="E289" s="139">
        <f>(1*2*0.5)</f>
        <v>1</v>
      </c>
      <c r="F289" s="145">
        <v>15</v>
      </c>
      <c r="G289" s="147">
        <f>E289*F289</f>
        <v>15</v>
      </c>
    </row>
    <row r="290" spans="2:7" ht="14.25" hidden="1" x14ac:dyDescent="0.2">
      <c r="B290" s="138">
        <v>2</v>
      </c>
      <c r="C290" s="138" t="s">
        <v>390</v>
      </c>
      <c r="D290" s="146"/>
      <c r="E290" s="148"/>
      <c r="F290" s="149"/>
      <c r="G290" s="147"/>
    </row>
    <row r="291" spans="2:7" ht="14.25" hidden="1" x14ac:dyDescent="0.2">
      <c r="B291" s="138"/>
      <c r="C291" s="138"/>
      <c r="D291" s="138" t="s">
        <v>2</v>
      </c>
      <c r="E291" s="139">
        <f>(1*3)</f>
        <v>3</v>
      </c>
      <c r="F291" s="145">
        <v>2</v>
      </c>
      <c r="G291" s="147">
        <f>E291*F291</f>
        <v>6</v>
      </c>
    </row>
    <row r="292" spans="2:7" ht="14.25" hidden="1" x14ac:dyDescent="0.2">
      <c r="B292" s="138">
        <v>3</v>
      </c>
      <c r="C292" s="138" t="s">
        <v>391</v>
      </c>
      <c r="D292" s="138"/>
      <c r="E292" s="139"/>
      <c r="F292" s="145"/>
      <c r="G292" s="147"/>
    </row>
    <row r="293" spans="2:7" ht="14.25" hidden="1" x14ac:dyDescent="0.2">
      <c r="B293" s="138"/>
      <c r="C293" s="138" t="s">
        <v>392</v>
      </c>
      <c r="D293" s="138"/>
      <c r="E293" s="139"/>
      <c r="F293" s="145"/>
      <c r="G293" s="147"/>
    </row>
    <row r="294" spans="2:7" ht="14.25" hidden="1" x14ac:dyDescent="0.2">
      <c r="B294" s="138"/>
      <c r="C294" s="138" t="s">
        <v>393</v>
      </c>
      <c r="D294" s="146"/>
      <c r="E294" s="148"/>
      <c r="F294" s="149"/>
      <c r="G294" s="147"/>
    </row>
    <row r="295" spans="2:7" ht="14.25" hidden="1" x14ac:dyDescent="0.2">
      <c r="B295" s="138"/>
      <c r="C295" s="138"/>
      <c r="D295" s="138" t="s">
        <v>1</v>
      </c>
      <c r="E295" s="139">
        <f>(1*2.5*0.2)</f>
        <v>0.5</v>
      </c>
      <c r="F295" s="145">
        <v>45</v>
      </c>
      <c r="G295" s="147">
        <f>E295*F295</f>
        <v>22.5</v>
      </c>
    </row>
    <row r="296" spans="2:7" ht="14.25" hidden="1" x14ac:dyDescent="0.2">
      <c r="B296" s="138">
        <v>4</v>
      </c>
      <c r="C296" s="138" t="s">
        <v>394</v>
      </c>
      <c r="D296" s="138"/>
      <c r="E296" s="139"/>
      <c r="F296" s="145"/>
      <c r="G296" s="147"/>
    </row>
    <row r="297" spans="2:7" ht="14.25" hidden="1" x14ac:dyDescent="0.2">
      <c r="B297" s="138"/>
      <c r="C297" s="138" t="s">
        <v>395</v>
      </c>
      <c r="D297" s="138"/>
      <c r="E297" s="139"/>
      <c r="F297" s="145"/>
      <c r="G297" s="147"/>
    </row>
    <row r="298" spans="2:7" ht="14.25" hidden="1" x14ac:dyDescent="0.2">
      <c r="B298" s="138"/>
      <c r="C298" s="138" t="s">
        <v>396</v>
      </c>
      <c r="D298" s="138"/>
      <c r="E298" s="139"/>
      <c r="F298" s="145"/>
      <c r="G298" s="147"/>
    </row>
    <row r="299" spans="2:7" ht="14.25" hidden="1" x14ac:dyDescent="0.2">
      <c r="B299" s="138"/>
      <c r="C299" s="138" t="s">
        <v>397</v>
      </c>
      <c r="D299" s="146"/>
      <c r="E299" s="148"/>
      <c r="F299" s="149"/>
      <c r="G299" s="147"/>
    </row>
    <row r="300" spans="2:7" ht="14.25" hidden="1" x14ac:dyDescent="0.2">
      <c r="B300" s="138"/>
      <c r="C300" s="138"/>
      <c r="D300" s="138" t="s">
        <v>1</v>
      </c>
      <c r="E300" s="139">
        <f>(E287+E289)-(1*2*2)</f>
        <v>6</v>
      </c>
      <c r="F300" s="145">
        <v>12</v>
      </c>
      <c r="G300" s="147">
        <f>E300*F300</f>
        <v>72</v>
      </c>
    </row>
    <row r="301" spans="2:7" ht="14.25" hidden="1" x14ac:dyDescent="0.2">
      <c r="B301" s="138">
        <v>5</v>
      </c>
      <c r="C301" s="138" t="s">
        <v>398</v>
      </c>
      <c r="D301" s="138"/>
      <c r="E301" s="139"/>
      <c r="F301" s="145"/>
      <c r="G301" s="147"/>
    </row>
    <row r="302" spans="2:7" ht="14.25" hidden="1" x14ac:dyDescent="0.2">
      <c r="B302" s="138"/>
      <c r="C302" s="138" t="s">
        <v>399</v>
      </c>
      <c r="D302" s="146"/>
      <c r="E302" s="148"/>
      <c r="F302" s="149"/>
      <c r="G302" s="147"/>
    </row>
    <row r="303" spans="2:7" ht="14.25" hidden="1" x14ac:dyDescent="0.2">
      <c r="B303" s="138"/>
      <c r="C303" s="150"/>
      <c r="D303" s="150" t="s">
        <v>17</v>
      </c>
      <c r="E303" s="151">
        <v>1</v>
      </c>
      <c r="F303" s="152">
        <f>0.05*(SUM(G287:G300))</f>
        <v>9.375</v>
      </c>
      <c r="G303" s="153">
        <f>E303*F303</f>
        <v>9.375</v>
      </c>
    </row>
    <row r="304" spans="2:7" ht="14.25" hidden="1" x14ac:dyDescent="0.2">
      <c r="B304" s="138"/>
      <c r="C304" s="138" t="s">
        <v>307</v>
      </c>
      <c r="D304" s="138"/>
      <c r="E304" s="139"/>
      <c r="F304" s="145"/>
      <c r="G304" s="147">
        <v>0</v>
      </c>
    </row>
    <row r="305" spans="2:7" ht="14.25" hidden="1" x14ac:dyDescent="0.2">
      <c r="B305" s="138"/>
      <c r="C305" s="138"/>
      <c r="D305" s="138"/>
      <c r="E305" s="139"/>
      <c r="F305" s="145"/>
      <c r="G305" s="140"/>
    </row>
    <row r="306" spans="2:7" ht="14.25" hidden="1" x14ac:dyDescent="0.2">
      <c r="B306" s="138"/>
      <c r="C306" s="138"/>
      <c r="D306" s="138"/>
      <c r="E306" s="139"/>
      <c r="F306" s="145"/>
      <c r="G306" s="140"/>
    </row>
    <row r="307" spans="2:7" ht="14.25" hidden="1" x14ac:dyDescent="0.2">
      <c r="B307" s="138"/>
      <c r="C307" s="138"/>
      <c r="D307" s="138"/>
      <c r="E307" s="139"/>
      <c r="F307" s="145"/>
      <c r="G307" s="140"/>
    </row>
    <row r="308" spans="2:7" ht="14.25" hidden="1" x14ac:dyDescent="0.2">
      <c r="B308" s="138" t="s">
        <v>400</v>
      </c>
      <c r="C308" s="138" t="s">
        <v>401</v>
      </c>
      <c r="D308" s="138"/>
      <c r="E308" s="139"/>
      <c r="F308" s="145"/>
      <c r="G308" s="138"/>
    </row>
    <row r="309" spans="2:7" ht="14.25" hidden="1" x14ac:dyDescent="0.2">
      <c r="B309" s="138"/>
      <c r="C309" s="138"/>
      <c r="D309" s="138"/>
      <c r="E309" s="139"/>
      <c r="F309" s="145"/>
      <c r="G309" s="138"/>
    </row>
    <row r="310" spans="2:7" ht="14.25" hidden="1" x14ac:dyDescent="0.2">
      <c r="B310" s="138">
        <v>1</v>
      </c>
      <c r="C310" s="138" t="s">
        <v>402</v>
      </c>
      <c r="D310" s="138"/>
      <c r="E310" s="139"/>
      <c r="F310" s="145"/>
      <c r="G310" s="138"/>
    </row>
    <row r="311" spans="2:7" ht="14.25" hidden="1" x14ac:dyDescent="0.2">
      <c r="B311" s="138"/>
      <c r="C311" s="138" t="s">
        <v>403</v>
      </c>
      <c r="D311" s="138"/>
      <c r="E311" s="139"/>
      <c r="F311" s="145"/>
      <c r="G311" s="138"/>
    </row>
    <row r="312" spans="2:7" ht="14.25" hidden="1" x14ac:dyDescent="0.2">
      <c r="B312" s="138"/>
      <c r="C312" s="138" t="s">
        <v>404</v>
      </c>
      <c r="D312" s="138"/>
      <c r="E312" s="139"/>
      <c r="F312" s="145"/>
      <c r="G312" s="138"/>
    </row>
    <row r="313" spans="2:7" ht="14.25" hidden="1" x14ac:dyDescent="0.2">
      <c r="B313" s="138"/>
      <c r="C313" s="138" t="s">
        <v>405</v>
      </c>
      <c r="D313" s="138"/>
      <c r="E313" s="139"/>
      <c r="F313" s="145"/>
      <c r="G313" s="138"/>
    </row>
    <row r="314" spans="2:7" ht="14.25" hidden="1" x14ac:dyDescent="0.2">
      <c r="B314" s="138"/>
      <c r="C314" s="138" t="s">
        <v>406</v>
      </c>
      <c r="D314" s="146"/>
      <c r="E314" s="148"/>
      <c r="F314" s="149"/>
      <c r="G314" s="146"/>
    </row>
    <row r="315" spans="2:7" ht="14.25" hidden="1" x14ac:dyDescent="0.2">
      <c r="B315" s="138"/>
      <c r="C315" s="138"/>
      <c r="D315" s="138" t="s">
        <v>2</v>
      </c>
      <c r="E315" s="139">
        <f>(2*1.5)</f>
        <v>3</v>
      </c>
      <c r="F315" s="145">
        <v>21</v>
      </c>
      <c r="G315" s="147">
        <f>E315*F315</f>
        <v>63</v>
      </c>
    </row>
    <row r="316" spans="2:7" ht="14.25" hidden="1" x14ac:dyDescent="0.2">
      <c r="B316" s="138"/>
      <c r="C316" s="138"/>
      <c r="D316" s="138"/>
      <c r="E316" s="139"/>
      <c r="F316" s="145"/>
      <c r="G316" s="147"/>
    </row>
    <row r="317" spans="2:7" ht="14.25" hidden="1" x14ac:dyDescent="0.2">
      <c r="B317" s="138">
        <v>2</v>
      </c>
      <c r="C317" s="138" t="s">
        <v>407</v>
      </c>
      <c r="D317" s="138"/>
      <c r="E317" s="139"/>
      <c r="F317" s="145"/>
      <c r="G317" s="147"/>
    </row>
    <row r="318" spans="2:7" ht="14.25" hidden="1" x14ac:dyDescent="0.2">
      <c r="B318" s="138"/>
      <c r="C318" s="138" t="s">
        <v>408</v>
      </c>
      <c r="D318" s="138"/>
      <c r="E318" s="139"/>
      <c r="F318" s="145"/>
      <c r="G318" s="147"/>
    </row>
    <row r="319" spans="2:7" ht="14.25" hidden="1" x14ac:dyDescent="0.2">
      <c r="B319" s="138"/>
      <c r="C319" s="138" t="s">
        <v>409</v>
      </c>
      <c r="D319" s="138"/>
      <c r="E319" s="139"/>
      <c r="F319" s="145"/>
      <c r="G319" s="147"/>
    </row>
    <row r="320" spans="2:7" ht="14.25" hidden="1" x14ac:dyDescent="0.2">
      <c r="B320" s="138"/>
      <c r="C320" s="138" t="s">
        <v>410</v>
      </c>
      <c r="D320" s="138"/>
      <c r="E320" s="139"/>
      <c r="F320" s="145"/>
      <c r="G320" s="147"/>
    </row>
    <row r="321" spans="2:7" ht="14.25" hidden="1" x14ac:dyDescent="0.2">
      <c r="B321" s="138"/>
      <c r="C321" s="138" t="s">
        <v>411</v>
      </c>
      <c r="D321" s="146"/>
      <c r="E321" s="148"/>
      <c r="F321" s="149"/>
      <c r="G321" s="147"/>
    </row>
    <row r="322" spans="2:7" ht="14.25" hidden="1" x14ac:dyDescent="0.2">
      <c r="B322" s="138"/>
      <c r="C322" s="138"/>
      <c r="D322" s="138" t="s">
        <v>2</v>
      </c>
      <c r="E322" s="139">
        <f>E315</f>
        <v>3</v>
      </c>
      <c r="F322" s="145">
        <v>15</v>
      </c>
      <c r="G322" s="147">
        <f>E322*F322</f>
        <v>45</v>
      </c>
    </row>
    <row r="323" spans="2:7" ht="14.25" hidden="1" x14ac:dyDescent="0.2">
      <c r="B323" s="138"/>
      <c r="C323" s="138"/>
      <c r="D323" s="138"/>
      <c r="E323" s="139"/>
      <c r="F323" s="145"/>
      <c r="G323" s="147"/>
    </row>
    <row r="324" spans="2:7" ht="14.25" hidden="1" x14ac:dyDescent="0.2">
      <c r="B324" s="138">
        <v>3</v>
      </c>
      <c r="C324" s="138" t="s">
        <v>412</v>
      </c>
      <c r="D324" s="138"/>
      <c r="E324" s="139"/>
      <c r="F324" s="145"/>
      <c r="G324" s="147"/>
    </row>
    <row r="325" spans="2:7" ht="14.25" hidden="1" x14ac:dyDescent="0.2">
      <c r="B325" s="138"/>
      <c r="C325" s="138" t="s">
        <v>413</v>
      </c>
      <c r="D325" s="138"/>
      <c r="E325" s="139"/>
      <c r="F325" s="145"/>
      <c r="G325" s="147"/>
    </row>
    <row r="326" spans="2:7" ht="14.25" hidden="1" x14ac:dyDescent="0.2">
      <c r="B326" s="138"/>
      <c r="C326" s="138" t="s">
        <v>414</v>
      </c>
      <c r="D326" s="138"/>
      <c r="E326" s="139"/>
      <c r="F326" s="145"/>
      <c r="G326" s="147"/>
    </row>
    <row r="327" spans="2:7" ht="14.25" hidden="1" x14ac:dyDescent="0.2">
      <c r="B327" s="138"/>
      <c r="C327" s="138" t="s">
        <v>415</v>
      </c>
      <c r="D327" s="138"/>
      <c r="E327" s="139"/>
      <c r="F327" s="145"/>
      <c r="G327" s="147"/>
    </row>
    <row r="328" spans="2:7" ht="14.25" hidden="1" x14ac:dyDescent="0.2">
      <c r="B328" s="138"/>
      <c r="C328" s="138" t="s">
        <v>416</v>
      </c>
      <c r="D328" s="138"/>
      <c r="E328" s="139"/>
      <c r="F328" s="145"/>
      <c r="G328" s="147"/>
    </row>
    <row r="329" spans="2:7" ht="14.25" hidden="1" x14ac:dyDescent="0.2">
      <c r="B329" s="138"/>
      <c r="C329" s="138" t="s">
        <v>406</v>
      </c>
      <c r="D329" s="146"/>
      <c r="E329" s="148"/>
      <c r="F329" s="149"/>
      <c r="G329" s="147"/>
    </row>
    <row r="330" spans="2:7" ht="14.25" hidden="1" x14ac:dyDescent="0.2">
      <c r="B330" s="138"/>
      <c r="C330" s="138"/>
      <c r="D330" s="138" t="s">
        <v>2</v>
      </c>
      <c r="E330" s="139">
        <f>((2+1.2)*2)*2</f>
        <v>12.8</v>
      </c>
      <c r="F330" s="145">
        <v>21</v>
      </c>
      <c r="G330" s="147">
        <f>E330*F330</f>
        <v>268.8</v>
      </c>
    </row>
    <row r="331" spans="2:7" ht="14.25" hidden="1" x14ac:dyDescent="0.2">
      <c r="B331" s="138"/>
      <c r="C331" s="138"/>
      <c r="D331" s="138"/>
      <c r="E331" s="139"/>
      <c r="F331" s="145"/>
      <c r="G331" s="147"/>
    </row>
    <row r="332" spans="2:7" ht="14.25" hidden="1" x14ac:dyDescent="0.2">
      <c r="B332" s="138">
        <v>4</v>
      </c>
      <c r="C332" s="138" t="s">
        <v>417</v>
      </c>
      <c r="D332" s="138"/>
      <c r="E332" s="139"/>
      <c r="F332" s="145"/>
      <c r="G332" s="147"/>
    </row>
    <row r="333" spans="2:7" ht="14.25" hidden="1" x14ac:dyDescent="0.2">
      <c r="B333" s="138"/>
      <c r="C333" s="138" t="s">
        <v>418</v>
      </c>
      <c r="D333" s="138"/>
      <c r="E333" s="139"/>
      <c r="F333" s="145"/>
      <c r="G333" s="147"/>
    </row>
    <row r="334" spans="2:7" ht="14.25" hidden="1" x14ac:dyDescent="0.2">
      <c r="B334" s="138"/>
      <c r="C334" s="138" t="s">
        <v>419</v>
      </c>
      <c r="D334" s="138"/>
      <c r="E334" s="139"/>
      <c r="F334" s="145"/>
      <c r="G334" s="147"/>
    </row>
    <row r="335" spans="2:7" ht="14.25" hidden="1" x14ac:dyDescent="0.2">
      <c r="B335" s="138"/>
      <c r="C335" s="138" t="s">
        <v>420</v>
      </c>
      <c r="D335" s="138"/>
      <c r="E335" s="139"/>
      <c r="F335" s="145"/>
      <c r="G335" s="147"/>
    </row>
    <row r="336" spans="2:7" ht="14.25" hidden="1" x14ac:dyDescent="0.2">
      <c r="B336" s="138"/>
      <c r="C336" s="138" t="s">
        <v>421</v>
      </c>
      <c r="D336" s="138"/>
      <c r="E336" s="139"/>
      <c r="F336" s="145"/>
      <c r="G336" s="147"/>
    </row>
    <row r="337" spans="2:7" ht="14.25" hidden="1" x14ac:dyDescent="0.2">
      <c r="B337" s="138"/>
      <c r="C337" s="138" t="s">
        <v>422</v>
      </c>
      <c r="D337" s="146"/>
      <c r="E337" s="148"/>
      <c r="F337" s="149"/>
      <c r="G337" s="147"/>
    </row>
    <row r="338" spans="2:7" ht="14.25" hidden="1" x14ac:dyDescent="0.2">
      <c r="B338" s="138"/>
      <c r="C338" s="138"/>
      <c r="D338" s="138" t="s">
        <v>2</v>
      </c>
      <c r="E338" s="139">
        <f>(1*1)</f>
        <v>1</v>
      </c>
      <c r="F338" s="145">
        <v>21</v>
      </c>
      <c r="G338" s="147">
        <f>E338*F338</f>
        <v>21</v>
      </c>
    </row>
    <row r="339" spans="2:7" ht="14.25" hidden="1" x14ac:dyDescent="0.2">
      <c r="B339" s="138"/>
      <c r="C339" s="138"/>
      <c r="D339" s="138"/>
      <c r="E339" s="139"/>
      <c r="F339" s="145"/>
      <c r="G339" s="147"/>
    </row>
    <row r="340" spans="2:7" ht="14.25" hidden="1" x14ac:dyDescent="0.2">
      <c r="B340" s="138">
        <v>5</v>
      </c>
      <c r="C340" s="138" t="s">
        <v>423</v>
      </c>
      <c r="D340" s="138"/>
      <c r="E340" s="139"/>
      <c r="F340" s="145"/>
      <c r="G340" s="147"/>
    </row>
    <row r="341" spans="2:7" ht="14.25" hidden="1" x14ac:dyDescent="0.2">
      <c r="B341" s="138"/>
      <c r="C341" s="138" t="s">
        <v>424</v>
      </c>
      <c r="D341" s="146"/>
      <c r="E341" s="148"/>
      <c r="F341" s="149"/>
      <c r="G341" s="147"/>
    </row>
    <row r="342" spans="2:7" ht="14.25" hidden="1" x14ac:dyDescent="0.2">
      <c r="B342" s="138"/>
      <c r="C342" s="138"/>
      <c r="D342" s="138" t="s">
        <v>2</v>
      </c>
      <c r="E342" s="139">
        <f>E330</f>
        <v>12.8</v>
      </c>
      <c r="F342" s="145">
        <v>14</v>
      </c>
      <c r="G342" s="147">
        <f>E342*F342</f>
        <v>179.20000000000002</v>
      </c>
    </row>
    <row r="343" spans="2:7" ht="14.25" hidden="1" x14ac:dyDescent="0.2">
      <c r="B343" s="138"/>
      <c r="C343" s="138" t="s">
        <v>425</v>
      </c>
      <c r="D343" s="146"/>
      <c r="E343" s="148"/>
      <c r="F343" s="149"/>
      <c r="G343" s="147"/>
    </row>
    <row r="344" spans="2:7" ht="14.25" hidden="1" x14ac:dyDescent="0.2">
      <c r="B344" s="138"/>
      <c r="C344" s="138"/>
      <c r="D344" s="138" t="s">
        <v>2</v>
      </c>
      <c r="E344" s="139">
        <f>E338</f>
        <v>1</v>
      </c>
      <c r="F344" s="145">
        <v>16</v>
      </c>
      <c r="G344" s="147">
        <f>E344*F344</f>
        <v>16</v>
      </c>
    </row>
    <row r="345" spans="2:7" ht="14.25" hidden="1" x14ac:dyDescent="0.2">
      <c r="B345" s="138">
        <v>6</v>
      </c>
      <c r="C345" s="138" t="s">
        <v>426</v>
      </c>
      <c r="D345" s="138"/>
      <c r="E345" s="139"/>
      <c r="F345" s="145"/>
      <c r="G345" s="147"/>
    </row>
    <row r="346" spans="2:7" ht="14.25" hidden="1" x14ac:dyDescent="0.2">
      <c r="B346" s="138"/>
      <c r="C346" s="138" t="s">
        <v>427</v>
      </c>
      <c r="D346" s="146"/>
      <c r="E346" s="148"/>
      <c r="F346" s="149"/>
      <c r="G346" s="147"/>
    </row>
    <row r="347" spans="2:7" ht="14.25" hidden="1" x14ac:dyDescent="0.2">
      <c r="B347" s="138"/>
      <c r="C347" s="138"/>
      <c r="D347" s="138" t="s">
        <v>17</v>
      </c>
      <c r="E347" s="139">
        <v>1</v>
      </c>
      <c r="F347" s="145">
        <v>35</v>
      </c>
      <c r="G347" s="147">
        <f>E347*F347</f>
        <v>35</v>
      </c>
    </row>
    <row r="348" spans="2:7" ht="14.25" hidden="1" x14ac:dyDescent="0.2">
      <c r="B348" s="138">
        <v>7</v>
      </c>
      <c r="C348" s="138" t="s">
        <v>428</v>
      </c>
      <c r="D348" s="138"/>
      <c r="E348" s="139"/>
      <c r="F348" s="145"/>
      <c r="G348" s="138"/>
    </row>
    <row r="349" spans="2:7" ht="14.25" hidden="1" x14ac:dyDescent="0.2">
      <c r="B349" s="138"/>
      <c r="C349" s="138" t="s">
        <v>429</v>
      </c>
      <c r="D349" s="146"/>
      <c r="E349" s="148"/>
      <c r="F349" s="149"/>
      <c r="G349" s="146"/>
    </row>
    <row r="350" spans="2:7" ht="14.25" hidden="1" x14ac:dyDescent="0.2">
      <c r="B350" s="138"/>
      <c r="C350" s="138"/>
      <c r="D350" s="138" t="s">
        <v>17</v>
      </c>
      <c r="E350" s="139">
        <v>1</v>
      </c>
      <c r="F350" s="145">
        <v>100</v>
      </c>
      <c r="G350" s="147">
        <f>E350*F350</f>
        <v>100</v>
      </c>
    </row>
    <row r="351" spans="2:7" ht="14.25" hidden="1" x14ac:dyDescent="0.2">
      <c r="B351" s="138">
        <v>8</v>
      </c>
      <c r="C351" s="138" t="s">
        <v>430</v>
      </c>
      <c r="D351" s="146"/>
      <c r="E351" s="148"/>
      <c r="F351" s="149"/>
      <c r="G351" s="147"/>
    </row>
    <row r="352" spans="2:7" ht="14.25" hidden="1" x14ac:dyDescent="0.2">
      <c r="B352" s="138"/>
      <c r="C352" s="138"/>
      <c r="D352" s="138" t="s">
        <v>2</v>
      </c>
      <c r="E352" s="139">
        <f>E338</f>
        <v>1</v>
      </c>
      <c r="F352" s="145">
        <v>3</v>
      </c>
      <c r="G352" s="147">
        <f>E352*F352</f>
        <v>3</v>
      </c>
    </row>
    <row r="353" spans="2:7" ht="14.25" hidden="1" x14ac:dyDescent="0.2">
      <c r="B353" s="138">
        <v>9</v>
      </c>
      <c r="C353" s="138" t="s">
        <v>431</v>
      </c>
      <c r="D353" s="138"/>
      <c r="E353" s="139"/>
      <c r="F353" s="145"/>
      <c r="G353" s="147"/>
    </row>
    <row r="354" spans="2:7" ht="14.25" hidden="1" x14ac:dyDescent="0.2">
      <c r="B354" s="138"/>
      <c r="C354" s="138"/>
      <c r="D354" s="138" t="s">
        <v>17</v>
      </c>
      <c r="E354" s="139">
        <v>1</v>
      </c>
      <c r="F354" s="145">
        <v>80</v>
      </c>
      <c r="G354" s="147">
        <f>E354*F354</f>
        <v>80</v>
      </c>
    </row>
    <row r="355" spans="2:7" ht="14.25" hidden="1" x14ac:dyDescent="0.2">
      <c r="B355" s="138"/>
      <c r="C355" s="138"/>
      <c r="D355" s="138"/>
      <c r="E355" s="139"/>
      <c r="F355" s="145"/>
      <c r="G355" s="147"/>
    </row>
    <row r="356" spans="2:7" ht="14.25" hidden="1" x14ac:dyDescent="0.2">
      <c r="B356" s="138">
        <v>9</v>
      </c>
      <c r="C356" s="138" t="s">
        <v>398</v>
      </c>
      <c r="D356" s="138"/>
      <c r="E356" s="139"/>
      <c r="F356" s="145"/>
      <c r="G356" s="147"/>
    </row>
    <row r="357" spans="2:7" ht="14.25" hidden="1" x14ac:dyDescent="0.2">
      <c r="B357" s="138"/>
      <c r="C357" s="138" t="s">
        <v>432</v>
      </c>
      <c r="D357" s="146"/>
      <c r="E357" s="148"/>
      <c r="F357" s="149"/>
      <c r="G357" s="147"/>
    </row>
    <row r="358" spans="2:7" ht="14.25" hidden="1" x14ac:dyDescent="0.2">
      <c r="B358" s="138"/>
      <c r="C358" s="150"/>
      <c r="D358" s="150" t="s">
        <v>17</v>
      </c>
      <c r="E358" s="151">
        <v>1</v>
      </c>
      <c r="F358" s="152">
        <f>0.05*(SUM(G315:G355))</f>
        <v>40.550000000000004</v>
      </c>
      <c r="G358" s="153">
        <f>E358*F358</f>
        <v>40.550000000000004</v>
      </c>
    </row>
    <row r="359" spans="2:7" ht="14.25" hidden="1" x14ac:dyDescent="0.2">
      <c r="B359" s="138"/>
      <c r="C359" s="138" t="s">
        <v>433</v>
      </c>
      <c r="D359" s="138"/>
      <c r="E359" s="139"/>
      <c r="F359" s="145"/>
      <c r="G359" s="147">
        <v>0</v>
      </c>
    </row>
    <row r="360" spans="2:7" ht="14.25" hidden="1" x14ac:dyDescent="0.2">
      <c r="B360" s="138"/>
      <c r="C360" s="138"/>
      <c r="D360" s="138"/>
      <c r="E360" s="139"/>
      <c r="F360" s="145"/>
      <c r="G360" s="147"/>
    </row>
    <row r="361" spans="2:7" ht="14.25" hidden="1" x14ac:dyDescent="0.2">
      <c r="B361" s="138"/>
      <c r="C361" s="138"/>
      <c r="D361" s="138"/>
      <c r="E361" s="139"/>
      <c r="F361" s="145"/>
      <c r="G361" s="147"/>
    </row>
    <row r="362" spans="2:7" ht="14.25" hidden="1" x14ac:dyDescent="0.2">
      <c r="B362" s="138"/>
      <c r="C362" s="138"/>
      <c r="D362" s="138"/>
      <c r="E362" s="139"/>
      <c r="F362" s="145"/>
      <c r="G362" s="147"/>
    </row>
    <row r="363" spans="2:7" ht="14.25" hidden="1" x14ac:dyDescent="0.2">
      <c r="B363" s="138"/>
      <c r="C363" s="138"/>
      <c r="D363" s="138"/>
      <c r="E363" s="139"/>
      <c r="F363" s="145"/>
      <c r="G363" s="147"/>
    </row>
    <row r="364" spans="2:7" ht="14.25" hidden="1" x14ac:dyDescent="0.2">
      <c r="B364" s="138"/>
      <c r="C364" s="138"/>
      <c r="D364" s="138"/>
      <c r="E364" s="139"/>
      <c r="F364" s="145"/>
      <c r="G364" s="147"/>
    </row>
    <row r="365" spans="2:7" ht="14.25" hidden="1" x14ac:dyDescent="0.2">
      <c r="B365" s="138" t="s">
        <v>434</v>
      </c>
      <c r="C365" s="138" t="s">
        <v>435</v>
      </c>
      <c r="D365" s="138"/>
      <c r="E365" s="139"/>
      <c r="F365" s="145"/>
      <c r="G365" s="147"/>
    </row>
    <row r="366" spans="2:7" ht="14.25" hidden="1" x14ac:dyDescent="0.2">
      <c r="B366" s="138"/>
      <c r="C366" s="138" t="s">
        <v>436</v>
      </c>
      <c r="D366" s="138"/>
      <c r="E366" s="139"/>
      <c r="F366" s="145"/>
      <c r="G366" s="147"/>
    </row>
    <row r="367" spans="2:7" ht="14.25" hidden="1" x14ac:dyDescent="0.2">
      <c r="B367" s="138"/>
      <c r="C367" s="138" t="s">
        <v>437</v>
      </c>
      <c r="D367" s="138"/>
      <c r="E367" s="139"/>
      <c r="F367" s="145"/>
      <c r="G367" s="147"/>
    </row>
    <row r="368" spans="2:7" ht="14.25" hidden="1" x14ac:dyDescent="0.2">
      <c r="B368" s="138"/>
      <c r="C368" s="138"/>
      <c r="D368" s="138"/>
      <c r="E368" s="139"/>
      <c r="F368" s="145"/>
      <c r="G368" s="147"/>
    </row>
    <row r="369" spans="2:7" ht="14.25" hidden="1" x14ac:dyDescent="0.2">
      <c r="B369" s="138">
        <v>1</v>
      </c>
      <c r="C369" s="138" t="s">
        <v>438</v>
      </c>
      <c r="D369" s="138"/>
      <c r="E369" s="139"/>
      <c r="F369" s="145"/>
      <c r="G369" s="147"/>
    </row>
    <row r="370" spans="2:7" ht="14.25" hidden="1" x14ac:dyDescent="0.2">
      <c r="B370" s="138"/>
      <c r="C370" s="138" t="s">
        <v>439</v>
      </c>
      <c r="D370" s="138"/>
      <c r="E370" s="139"/>
      <c r="F370" s="145"/>
      <c r="G370" s="147"/>
    </row>
    <row r="371" spans="2:7" ht="14.25" hidden="1" x14ac:dyDescent="0.2">
      <c r="B371" s="138"/>
      <c r="C371" s="138" t="s">
        <v>440</v>
      </c>
      <c r="D371" s="146"/>
      <c r="E371" s="148"/>
      <c r="F371" s="149"/>
      <c r="G371" s="147"/>
    </row>
    <row r="372" spans="2:7" ht="14.25" hidden="1" x14ac:dyDescent="0.2">
      <c r="B372" s="138"/>
      <c r="C372" s="138"/>
      <c r="D372" s="138" t="s">
        <v>1</v>
      </c>
      <c r="E372" s="139">
        <v>1</v>
      </c>
      <c r="F372" s="145">
        <v>80</v>
      </c>
      <c r="G372" s="147">
        <f>E372*F372</f>
        <v>80</v>
      </c>
    </row>
    <row r="373" spans="2:7" ht="14.25" hidden="1" x14ac:dyDescent="0.2">
      <c r="B373" s="138">
        <v>2</v>
      </c>
      <c r="C373" s="138" t="s">
        <v>441</v>
      </c>
      <c r="D373" s="138"/>
      <c r="E373" s="139"/>
      <c r="F373" s="145"/>
      <c r="G373" s="147"/>
    </row>
    <row r="374" spans="2:7" ht="14.25" hidden="1" x14ac:dyDescent="0.2">
      <c r="B374" s="138"/>
      <c r="C374" s="138" t="s">
        <v>442</v>
      </c>
      <c r="D374" s="138"/>
      <c r="E374" s="139"/>
      <c r="F374" s="145"/>
      <c r="G374" s="147"/>
    </row>
    <row r="375" spans="2:7" ht="14.25" hidden="1" x14ac:dyDescent="0.2">
      <c r="B375" s="138"/>
      <c r="C375" s="138" t="s">
        <v>443</v>
      </c>
      <c r="D375" s="146"/>
      <c r="E375" s="148"/>
      <c r="F375" s="149"/>
      <c r="G375" s="147"/>
    </row>
    <row r="376" spans="2:7" ht="14.25" hidden="1" x14ac:dyDescent="0.2">
      <c r="B376" s="138"/>
      <c r="C376" s="138"/>
      <c r="D376" s="138" t="s">
        <v>1</v>
      </c>
      <c r="E376" s="139">
        <f>E315*0.2</f>
        <v>0.60000000000000009</v>
      </c>
      <c r="F376" s="145">
        <v>130</v>
      </c>
      <c r="G376" s="147">
        <f>E376*F376</f>
        <v>78.000000000000014</v>
      </c>
    </row>
    <row r="377" spans="2:7" ht="14.25" hidden="1" x14ac:dyDescent="0.2">
      <c r="B377" s="138">
        <v>3</v>
      </c>
      <c r="C377" s="138" t="s">
        <v>444</v>
      </c>
      <c r="D377" s="146"/>
      <c r="E377" s="148"/>
      <c r="F377" s="149"/>
      <c r="G377" s="147"/>
    </row>
    <row r="378" spans="2:7" ht="14.25" hidden="1" x14ac:dyDescent="0.2">
      <c r="B378" s="138"/>
      <c r="C378" s="138" t="s">
        <v>445</v>
      </c>
      <c r="D378" s="138"/>
      <c r="E378" s="139"/>
      <c r="F378" s="145"/>
      <c r="G378" s="147"/>
    </row>
    <row r="379" spans="2:7" ht="14.25" hidden="1" x14ac:dyDescent="0.2">
      <c r="B379" s="138"/>
      <c r="C379" s="138" t="s">
        <v>446</v>
      </c>
      <c r="D379" s="146"/>
      <c r="E379" s="148"/>
      <c r="F379" s="149"/>
      <c r="G379" s="147"/>
    </row>
    <row r="380" spans="2:7" ht="14.25" hidden="1" x14ac:dyDescent="0.2">
      <c r="B380" s="138"/>
      <c r="C380" s="138"/>
      <c r="D380" s="138" t="s">
        <v>1</v>
      </c>
      <c r="E380" s="139">
        <f>E330*0.2</f>
        <v>2.5600000000000005</v>
      </c>
      <c r="F380" s="145">
        <v>130</v>
      </c>
      <c r="G380" s="147">
        <f>E380*F380</f>
        <v>332.80000000000007</v>
      </c>
    </row>
    <row r="381" spans="2:7" ht="14.25" hidden="1" x14ac:dyDescent="0.2">
      <c r="B381" s="138">
        <v>4</v>
      </c>
      <c r="C381" s="138" t="s">
        <v>447</v>
      </c>
      <c r="D381" s="138"/>
      <c r="E381" s="139"/>
      <c r="F381" s="145"/>
      <c r="G381" s="147"/>
    </row>
    <row r="382" spans="2:7" ht="14.25" hidden="1" x14ac:dyDescent="0.2">
      <c r="B382" s="138"/>
      <c r="C382" s="138" t="s">
        <v>448</v>
      </c>
      <c r="D382" s="138"/>
      <c r="E382" s="139"/>
      <c r="F382" s="145"/>
      <c r="G382" s="147"/>
    </row>
    <row r="383" spans="2:7" ht="14.25" hidden="1" x14ac:dyDescent="0.2">
      <c r="B383" s="138"/>
      <c r="C383" s="138" t="s">
        <v>440</v>
      </c>
      <c r="D383" s="146"/>
      <c r="E383" s="148"/>
      <c r="F383" s="149"/>
      <c r="G383" s="147"/>
    </row>
    <row r="384" spans="2:7" ht="14.25" hidden="1" x14ac:dyDescent="0.2">
      <c r="B384" s="138"/>
      <c r="C384" s="138"/>
      <c r="D384" s="138" t="s">
        <v>1</v>
      </c>
      <c r="E384" s="139">
        <f>E315*0.2</f>
        <v>0.60000000000000009</v>
      </c>
      <c r="F384" s="145">
        <v>130</v>
      </c>
      <c r="G384" s="147">
        <f>E384*F384</f>
        <v>78.000000000000014</v>
      </c>
    </row>
    <row r="385" spans="2:7" ht="14.25" hidden="1" x14ac:dyDescent="0.2">
      <c r="B385" s="138">
        <v>5</v>
      </c>
      <c r="C385" s="138" t="s">
        <v>449</v>
      </c>
      <c r="D385" s="138"/>
      <c r="E385" s="139"/>
      <c r="F385" s="145"/>
      <c r="G385" s="138"/>
    </row>
    <row r="386" spans="2:7" ht="14.25" hidden="1" x14ac:dyDescent="0.2">
      <c r="B386" s="138"/>
      <c r="C386" s="138" t="s">
        <v>450</v>
      </c>
      <c r="D386" s="138"/>
      <c r="E386" s="139"/>
      <c r="F386" s="145"/>
      <c r="G386" s="138"/>
    </row>
    <row r="387" spans="2:7" ht="14.25" hidden="1" x14ac:dyDescent="0.2">
      <c r="B387" s="138"/>
      <c r="C387" s="138" t="s">
        <v>451</v>
      </c>
      <c r="D387" s="138" t="s">
        <v>20</v>
      </c>
      <c r="E387" s="139">
        <f>(E372+E376+E380+E384)*40</f>
        <v>190.39999999999998</v>
      </c>
      <c r="F387" s="145">
        <v>3.5</v>
      </c>
      <c r="G387" s="147">
        <f>E387*F387</f>
        <v>666.39999999999986</v>
      </c>
    </row>
    <row r="388" spans="2:7" ht="14.25" hidden="1" x14ac:dyDescent="0.2">
      <c r="B388" s="138"/>
      <c r="C388" s="138"/>
      <c r="D388" s="138"/>
      <c r="E388" s="139"/>
      <c r="F388" s="145"/>
      <c r="G388" s="138"/>
    </row>
    <row r="389" spans="2:7" ht="14.25" hidden="1" x14ac:dyDescent="0.2">
      <c r="B389" s="138">
        <v>6</v>
      </c>
      <c r="C389" s="138" t="s">
        <v>452</v>
      </c>
      <c r="D389" s="138"/>
      <c r="E389" s="139"/>
      <c r="F389" s="145"/>
      <c r="G389" s="147"/>
    </row>
    <row r="390" spans="2:7" ht="14.25" hidden="1" x14ac:dyDescent="0.2">
      <c r="B390" s="138"/>
      <c r="C390" s="138" t="s">
        <v>453</v>
      </c>
      <c r="D390" s="138"/>
      <c r="E390" s="139"/>
      <c r="F390" s="145"/>
      <c r="G390" s="147"/>
    </row>
    <row r="391" spans="2:7" ht="14.25" hidden="1" x14ac:dyDescent="0.2">
      <c r="B391" s="138"/>
      <c r="C391" s="138" t="s">
        <v>440</v>
      </c>
      <c r="D391" s="146"/>
      <c r="E391" s="148"/>
      <c r="F391" s="149"/>
      <c r="G391" s="147"/>
    </row>
    <row r="392" spans="2:7" ht="14.25" hidden="1" x14ac:dyDescent="0.2">
      <c r="B392" s="138"/>
      <c r="C392" s="138"/>
      <c r="D392" s="138" t="s">
        <v>1</v>
      </c>
      <c r="E392" s="154">
        <f>E315*0.05</f>
        <v>0.15000000000000002</v>
      </c>
      <c r="F392" s="145">
        <v>80</v>
      </c>
      <c r="G392" s="147">
        <f>E392*F392</f>
        <v>12.000000000000002</v>
      </c>
    </row>
    <row r="393" spans="2:7" ht="14.25" hidden="1" x14ac:dyDescent="0.2">
      <c r="B393" s="138">
        <v>7</v>
      </c>
      <c r="C393" s="138" t="s">
        <v>454</v>
      </c>
      <c r="D393" s="138"/>
      <c r="E393" s="139"/>
      <c r="F393" s="145"/>
      <c r="G393" s="147"/>
    </row>
    <row r="394" spans="2:7" ht="14.25" hidden="1" x14ac:dyDescent="0.2">
      <c r="B394" s="138"/>
      <c r="C394" s="138" t="s">
        <v>455</v>
      </c>
      <c r="D394" s="138"/>
      <c r="E394" s="139"/>
      <c r="F394" s="145"/>
      <c r="G394" s="147"/>
    </row>
    <row r="395" spans="2:7" ht="14.25" hidden="1" x14ac:dyDescent="0.2">
      <c r="B395" s="138"/>
      <c r="C395" s="138" t="s">
        <v>456</v>
      </c>
      <c r="D395" s="138" t="s">
        <v>17</v>
      </c>
      <c r="E395" s="139">
        <f>1</f>
        <v>1</v>
      </c>
      <c r="F395" s="145">
        <v>180</v>
      </c>
      <c r="G395" s="147">
        <f>E395*F395</f>
        <v>180</v>
      </c>
    </row>
    <row r="396" spans="2:7" ht="14.25" hidden="1" x14ac:dyDescent="0.2">
      <c r="B396" s="138"/>
      <c r="C396" s="138"/>
      <c r="D396" s="146"/>
      <c r="E396" s="148"/>
      <c r="F396" s="149"/>
      <c r="G396" s="147"/>
    </row>
    <row r="397" spans="2:7" ht="14.25" hidden="1" x14ac:dyDescent="0.2">
      <c r="B397" s="138">
        <v>8</v>
      </c>
      <c r="C397" s="138" t="s">
        <v>398</v>
      </c>
      <c r="D397" s="138"/>
      <c r="E397" s="139"/>
      <c r="F397" s="145"/>
      <c r="G397" s="147"/>
    </row>
    <row r="398" spans="2:7" ht="14.25" hidden="1" x14ac:dyDescent="0.2">
      <c r="B398" s="138"/>
      <c r="C398" s="138" t="s">
        <v>457</v>
      </c>
      <c r="D398" s="146"/>
      <c r="E398" s="148"/>
      <c r="F398" s="149"/>
      <c r="G398" s="147"/>
    </row>
    <row r="399" spans="2:7" ht="14.25" hidden="1" x14ac:dyDescent="0.2">
      <c r="B399" s="138"/>
      <c r="C399" s="150"/>
      <c r="D399" s="150" t="s">
        <v>17</v>
      </c>
      <c r="E399" s="151">
        <v>1</v>
      </c>
      <c r="F399" s="152">
        <f>0.05*(SUM(G372:G396))</f>
        <v>71.36</v>
      </c>
      <c r="G399" s="153">
        <f>E399*F399</f>
        <v>71.36</v>
      </c>
    </row>
    <row r="400" spans="2:7" ht="14.25" hidden="1" x14ac:dyDescent="0.2">
      <c r="B400" s="138" t="s">
        <v>220</v>
      </c>
      <c r="C400" s="138" t="s">
        <v>458</v>
      </c>
      <c r="D400" s="138"/>
      <c r="E400" s="139"/>
      <c r="F400" s="145"/>
      <c r="G400" s="147">
        <v>0</v>
      </c>
    </row>
    <row r="401" spans="2:7" ht="14.25" hidden="1" x14ac:dyDescent="0.2">
      <c r="B401" s="138"/>
      <c r="C401" s="138"/>
      <c r="D401" s="138"/>
      <c r="E401" s="139"/>
      <c r="F401" s="145"/>
      <c r="G401" s="147"/>
    </row>
    <row r="402" spans="2:7" ht="14.25" hidden="1" x14ac:dyDescent="0.2">
      <c r="B402" s="138"/>
      <c r="C402" s="138"/>
      <c r="D402" s="138"/>
      <c r="E402" s="139"/>
      <c r="F402" s="145"/>
      <c r="G402" s="147"/>
    </row>
    <row r="403" spans="2:7" ht="14.25" hidden="1" x14ac:dyDescent="0.2">
      <c r="B403" s="138"/>
      <c r="C403" s="138"/>
      <c r="D403" s="138"/>
      <c r="E403" s="139"/>
      <c r="F403" s="145"/>
      <c r="G403" s="147"/>
    </row>
    <row r="404" spans="2:7" ht="14.25" hidden="1" x14ac:dyDescent="0.2">
      <c r="B404" s="138"/>
      <c r="C404" s="138"/>
      <c r="D404" s="138"/>
      <c r="E404" s="139"/>
      <c r="F404" s="145"/>
      <c r="G404" s="147"/>
    </row>
    <row r="405" spans="2:7" ht="14.25" hidden="1" x14ac:dyDescent="0.2">
      <c r="B405" s="138"/>
      <c r="C405" s="138"/>
      <c r="D405" s="138"/>
      <c r="E405" s="139"/>
      <c r="F405" s="145"/>
      <c r="G405" s="147"/>
    </row>
    <row r="406" spans="2:7" ht="14.25" hidden="1" x14ac:dyDescent="0.2">
      <c r="B406" s="138" t="s">
        <v>459</v>
      </c>
      <c r="C406" s="138" t="s">
        <v>460</v>
      </c>
      <c r="D406" s="138"/>
      <c r="E406" s="139"/>
      <c r="F406" s="145"/>
      <c r="G406" s="147"/>
    </row>
    <row r="407" spans="2:7" ht="14.25" hidden="1" x14ac:dyDescent="0.2">
      <c r="B407" s="138"/>
      <c r="C407" s="138"/>
      <c r="D407" s="138"/>
      <c r="E407" s="139"/>
      <c r="F407" s="145"/>
      <c r="G407" s="147"/>
    </row>
    <row r="408" spans="2:7" ht="14.25" hidden="1" x14ac:dyDescent="0.2">
      <c r="B408" s="138">
        <v>1</v>
      </c>
      <c r="C408" s="138" t="s">
        <v>461</v>
      </c>
      <c r="D408" s="138"/>
      <c r="E408" s="139"/>
      <c r="F408" s="145"/>
      <c r="G408" s="147"/>
    </row>
    <row r="409" spans="2:7" ht="14.25" hidden="1" x14ac:dyDescent="0.2">
      <c r="B409" s="138"/>
      <c r="C409" s="138" t="s">
        <v>462</v>
      </c>
      <c r="D409" s="138"/>
      <c r="E409" s="139"/>
      <c r="F409" s="145"/>
      <c r="G409" s="147"/>
    </row>
    <row r="410" spans="2:7" ht="14.25" hidden="1" x14ac:dyDescent="0.2">
      <c r="B410" s="138"/>
      <c r="C410" s="138" t="s">
        <v>463</v>
      </c>
      <c r="D410" s="138"/>
      <c r="E410" s="139"/>
      <c r="F410" s="145"/>
      <c r="G410" s="147"/>
    </row>
    <row r="411" spans="2:7" ht="14.25" hidden="1" x14ac:dyDescent="0.2">
      <c r="B411" s="138"/>
      <c r="C411" s="138" t="s">
        <v>464</v>
      </c>
      <c r="D411" s="146"/>
      <c r="E411" s="148"/>
      <c r="F411" s="149"/>
      <c r="G411" s="147"/>
    </row>
    <row r="412" spans="2:7" ht="14.25" hidden="1" x14ac:dyDescent="0.2">
      <c r="B412" s="138"/>
      <c r="C412" s="138"/>
      <c r="D412" s="138" t="s">
        <v>2</v>
      </c>
      <c r="E412" s="139">
        <f>E330</f>
        <v>12.8</v>
      </c>
      <c r="F412" s="145">
        <v>15</v>
      </c>
      <c r="G412" s="147">
        <f>E412*F412</f>
        <v>192</v>
      </c>
    </row>
    <row r="413" spans="2:7" ht="14.25" hidden="1" x14ac:dyDescent="0.2">
      <c r="B413" s="138">
        <v>2</v>
      </c>
      <c r="C413" s="138" t="s">
        <v>465</v>
      </c>
      <c r="D413" s="138"/>
      <c r="E413" s="139"/>
      <c r="F413" s="145"/>
      <c r="G413" s="147"/>
    </row>
    <row r="414" spans="2:7" ht="14.25" hidden="1" x14ac:dyDescent="0.2">
      <c r="B414" s="138"/>
      <c r="C414" s="138" t="s">
        <v>466</v>
      </c>
      <c r="D414" s="138"/>
      <c r="E414" s="139"/>
      <c r="F414" s="145"/>
      <c r="G414" s="147"/>
    </row>
    <row r="415" spans="2:7" ht="14.25" hidden="1" x14ac:dyDescent="0.2">
      <c r="B415" s="138"/>
      <c r="C415" s="138" t="s">
        <v>467</v>
      </c>
      <c r="D415" s="138"/>
      <c r="E415" s="139"/>
      <c r="F415" s="145"/>
      <c r="G415" s="147"/>
    </row>
    <row r="416" spans="2:7" ht="14.25" hidden="1" x14ac:dyDescent="0.2">
      <c r="B416" s="138"/>
      <c r="C416" s="138" t="s">
        <v>468</v>
      </c>
      <c r="D416" s="146"/>
      <c r="E416" s="148"/>
      <c r="F416" s="149"/>
      <c r="G416" s="147"/>
    </row>
    <row r="417" spans="2:7" ht="14.25" hidden="1" x14ac:dyDescent="0.2">
      <c r="B417" s="138"/>
      <c r="C417" s="138"/>
      <c r="D417" s="138" t="s">
        <v>2</v>
      </c>
      <c r="E417" s="139">
        <f>(3*1)</f>
        <v>3</v>
      </c>
      <c r="F417" s="145">
        <v>18</v>
      </c>
      <c r="G417" s="147">
        <f>E417*F417</f>
        <v>54</v>
      </c>
    </row>
    <row r="418" spans="2:7" ht="14.25" hidden="1" x14ac:dyDescent="0.2">
      <c r="B418" s="138">
        <v>3</v>
      </c>
      <c r="C418" s="138" t="s">
        <v>469</v>
      </c>
      <c r="D418" s="146"/>
      <c r="E418" s="148"/>
      <c r="F418" s="149"/>
      <c r="G418" s="147"/>
    </row>
    <row r="419" spans="2:7" ht="14.25" hidden="1" x14ac:dyDescent="0.2">
      <c r="B419" s="138"/>
      <c r="C419" s="138"/>
      <c r="D419" s="138" t="s">
        <v>2</v>
      </c>
      <c r="E419" s="139">
        <f>(4+2+4+2)*0.3</f>
        <v>3.5999999999999996</v>
      </c>
      <c r="F419" s="145">
        <v>8</v>
      </c>
      <c r="G419" s="147">
        <f>E419*F419</f>
        <v>28.799999999999997</v>
      </c>
    </row>
    <row r="420" spans="2:7" ht="14.25" hidden="1" x14ac:dyDescent="0.2">
      <c r="B420" s="138">
        <v>4</v>
      </c>
      <c r="C420" s="138" t="s">
        <v>470</v>
      </c>
      <c r="D420" s="138"/>
      <c r="E420" s="139"/>
      <c r="F420" s="145"/>
      <c r="G420" s="147"/>
    </row>
    <row r="421" spans="2:7" ht="14.25" hidden="1" x14ac:dyDescent="0.2">
      <c r="B421" s="138"/>
      <c r="C421" s="138" t="s">
        <v>471</v>
      </c>
      <c r="D421" s="138"/>
      <c r="E421" s="139"/>
      <c r="F421" s="145"/>
      <c r="G421" s="147"/>
    </row>
    <row r="422" spans="2:7" ht="14.25" hidden="1" x14ac:dyDescent="0.2">
      <c r="B422" s="138"/>
      <c r="C422" s="150" t="s">
        <v>472</v>
      </c>
      <c r="D422" s="150" t="s">
        <v>2</v>
      </c>
      <c r="E422" s="151">
        <v>2</v>
      </c>
      <c r="F422" s="152">
        <v>10</v>
      </c>
      <c r="G422" s="153">
        <f>E422*F422</f>
        <v>20</v>
      </c>
    </row>
    <row r="423" spans="2:7" ht="14.25" hidden="1" x14ac:dyDescent="0.2">
      <c r="B423" s="138"/>
      <c r="C423" s="138" t="s">
        <v>473</v>
      </c>
      <c r="D423" s="138"/>
      <c r="E423" s="139"/>
      <c r="F423" s="145"/>
      <c r="G423" s="147">
        <v>0</v>
      </c>
    </row>
    <row r="424" spans="2:7" ht="14.25" hidden="1" x14ac:dyDescent="0.2">
      <c r="B424" s="138"/>
      <c r="C424" s="138"/>
      <c r="D424" s="138"/>
      <c r="E424" s="139"/>
      <c r="F424" s="145"/>
      <c r="G424" s="138"/>
    </row>
    <row r="425" spans="2:7" ht="14.25" hidden="1" x14ac:dyDescent="0.2">
      <c r="B425" s="138"/>
      <c r="C425" s="138"/>
      <c r="D425" s="138"/>
      <c r="E425" s="139"/>
      <c r="F425" s="145"/>
      <c r="G425" s="138"/>
    </row>
    <row r="426" spans="2:7" ht="14.25" hidden="1" x14ac:dyDescent="0.2">
      <c r="B426" s="138"/>
      <c r="C426" s="138"/>
      <c r="D426" s="138"/>
      <c r="E426" s="139"/>
      <c r="F426" s="145"/>
      <c r="G426" s="138"/>
    </row>
    <row r="427" spans="2:7" ht="14.25" hidden="1" x14ac:dyDescent="0.2">
      <c r="B427" s="138" t="s">
        <v>474</v>
      </c>
      <c r="C427" s="138" t="s">
        <v>475</v>
      </c>
      <c r="D427" s="138"/>
      <c r="E427" s="139"/>
      <c r="F427" s="145"/>
      <c r="G427" s="138"/>
    </row>
    <row r="428" spans="2:7" ht="14.25" hidden="1" x14ac:dyDescent="0.2">
      <c r="B428" s="138"/>
      <c r="C428" s="138"/>
      <c r="D428" s="138"/>
      <c r="E428" s="139"/>
      <c r="F428" s="145"/>
      <c r="G428" s="138"/>
    </row>
    <row r="429" spans="2:7" ht="14.25" hidden="1" x14ac:dyDescent="0.2">
      <c r="B429" s="138">
        <v>1</v>
      </c>
      <c r="C429" s="138" t="s">
        <v>476</v>
      </c>
      <c r="D429" s="138"/>
      <c r="E429" s="139"/>
      <c r="F429" s="145"/>
      <c r="G429" s="138"/>
    </row>
    <row r="430" spans="2:7" ht="14.25" hidden="1" x14ac:dyDescent="0.2">
      <c r="B430" s="138"/>
      <c r="C430" s="138" t="s">
        <v>477</v>
      </c>
      <c r="D430" s="138"/>
      <c r="E430" s="139"/>
      <c r="F430" s="145"/>
      <c r="G430" s="138"/>
    </row>
    <row r="431" spans="2:7" ht="14.25" hidden="1" x14ac:dyDescent="0.2">
      <c r="B431" s="138"/>
      <c r="C431" s="138" t="s">
        <v>478</v>
      </c>
      <c r="D431" s="138"/>
      <c r="E431" s="139"/>
      <c r="F431" s="145"/>
      <c r="G431" s="138"/>
    </row>
    <row r="432" spans="2:7" ht="14.25" hidden="1" x14ac:dyDescent="0.2">
      <c r="B432" s="138"/>
      <c r="C432" s="138" t="s">
        <v>479</v>
      </c>
      <c r="D432" s="138"/>
      <c r="E432" s="139"/>
      <c r="F432" s="145"/>
      <c r="G432" s="138"/>
    </row>
    <row r="433" spans="2:7" ht="14.25" hidden="1" x14ac:dyDescent="0.2">
      <c r="B433" s="138"/>
      <c r="C433" s="138"/>
      <c r="D433" s="138" t="s">
        <v>222</v>
      </c>
      <c r="E433" s="139">
        <f>2</f>
        <v>2</v>
      </c>
      <c r="F433" s="145">
        <v>75</v>
      </c>
      <c r="G433" s="147">
        <f>E433*F433</f>
        <v>150</v>
      </c>
    </row>
    <row r="434" spans="2:7" ht="14.25" hidden="1" x14ac:dyDescent="0.2">
      <c r="B434" s="138">
        <v>2</v>
      </c>
      <c r="C434" s="138" t="s">
        <v>480</v>
      </c>
      <c r="D434" s="138"/>
      <c r="E434" s="139"/>
      <c r="F434" s="145"/>
      <c r="G434" s="147"/>
    </row>
    <row r="435" spans="2:7" ht="14.25" hidden="1" x14ac:dyDescent="0.2">
      <c r="B435" s="138"/>
      <c r="C435" s="138" t="s">
        <v>481</v>
      </c>
      <c r="D435" s="138"/>
      <c r="E435" s="139"/>
      <c r="F435" s="145"/>
      <c r="G435" s="147"/>
    </row>
    <row r="436" spans="2:7" ht="14.25" hidden="1" x14ac:dyDescent="0.2">
      <c r="B436" s="138"/>
      <c r="C436" s="150"/>
      <c r="D436" s="150" t="s">
        <v>17</v>
      </c>
      <c r="E436" s="151">
        <v>1</v>
      </c>
      <c r="F436" s="152">
        <v>490</v>
      </c>
      <c r="G436" s="153">
        <f>E436*F436</f>
        <v>490</v>
      </c>
    </row>
    <row r="437" spans="2:7" ht="14.25" hidden="1" x14ac:dyDescent="0.2">
      <c r="B437" s="138"/>
      <c r="C437" s="138" t="s">
        <v>482</v>
      </c>
      <c r="D437" s="138"/>
      <c r="E437" s="139"/>
      <c r="F437" s="145"/>
      <c r="G437" s="147">
        <v>0</v>
      </c>
    </row>
    <row r="438" spans="2:7" ht="14.25" hidden="1" x14ac:dyDescent="0.2">
      <c r="B438" s="138"/>
      <c r="C438" s="138"/>
      <c r="D438" s="138"/>
      <c r="E438" s="139"/>
      <c r="F438" s="145"/>
      <c r="G438" s="138"/>
    </row>
    <row r="439" spans="2:7" ht="14.25" hidden="1" x14ac:dyDescent="0.2">
      <c r="B439" s="138"/>
      <c r="C439" s="138"/>
      <c r="D439" s="138"/>
      <c r="E439" s="139"/>
      <c r="F439" s="145"/>
      <c r="G439" s="138"/>
    </row>
    <row r="440" spans="2:7" ht="14.25" hidden="1" x14ac:dyDescent="0.2">
      <c r="B440" s="138"/>
      <c r="C440" s="138"/>
      <c r="D440" s="138"/>
      <c r="E440" s="139"/>
      <c r="F440" s="145"/>
      <c r="G440" s="138"/>
    </row>
    <row r="441" spans="2:7" ht="14.25" hidden="1" x14ac:dyDescent="0.2">
      <c r="B441" s="138"/>
      <c r="C441" s="138"/>
      <c r="D441" s="138"/>
      <c r="E441" s="139"/>
      <c r="F441" s="140"/>
      <c r="G441" s="138"/>
    </row>
    <row r="442" spans="2:7" ht="14.25" hidden="1" x14ac:dyDescent="0.2">
      <c r="B442" s="138"/>
      <c r="C442" s="138"/>
      <c r="D442" s="138"/>
      <c r="E442" s="139"/>
      <c r="F442" s="140"/>
      <c r="G442" s="138"/>
    </row>
    <row r="443" spans="2:7" ht="14.25" hidden="1" x14ac:dyDescent="0.2">
      <c r="B443" s="138"/>
      <c r="C443" s="138"/>
      <c r="D443" s="138"/>
      <c r="E443" s="139"/>
      <c r="F443" s="138"/>
      <c r="G443" s="140"/>
    </row>
    <row r="444" spans="2:7" ht="14.25" hidden="1" x14ac:dyDescent="0.2">
      <c r="B444" s="138"/>
      <c r="C444" s="138"/>
      <c r="D444" s="138"/>
      <c r="E444" s="139"/>
      <c r="F444" s="138"/>
      <c r="G444" s="140"/>
    </row>
    <row r="445" spans="2:7" ht="14.25" hidden="1" x14ac:dyDescent="0.2">
      <c r="B445" s="138" t="s">
        <v>380</v>
      </c>
      <c r="C445" s="138" t="s">
        <v>381</v>
      </c>
      <c r="D445" s="138"/>
      <c r="E445" s="139"/>
      <c r="F445" s="138"/>
      <c r="G445" s="140"/>
    </row>
    <row r="446" spans="2:7" ht="14.25" hidden="1" x14ac:dyDescent="0.2">
      <c r="B446" s="138"/>
      <c r="C446" s="138" t="s">
        <v>483</v>
      </c>
      <c r="D446" s="138"/>
      <c r="E446" s="139"/>
      <c r="F446" s="138"/>
      <c r="G446" s="140">
        <f>G304</f>
        <v>0</v>
      </c>
    </row>
    <row r="447" spans="2:7" ht="14.25" hidden="1" x14ac:dyDescent="0.2">
      <c r="B447" s="138"/>
      <c r="C447" s="138" t="s">
        <v>484</v>
      </c>
      <c r="D447" s="138"/>
      <c r="E447" s="139"/>
      <c r="F447" s="138"/>
      <c r="G447" s="140">
        <f>G359</f>
        <v>0</v>
      </c>
    </row>
    <row r="448" spans="2:7" ht="14.25" hidden="1" x14ac:dyDescent="0.2">
      <c r="B448" s="138"/>
      <c r="C448" s="138" t="s">
        <v>485</v>
      </c>
      <c r="D448" s="138"/>
      <c r="E448" s="139"/>
      <c r="F448" s="138"/>
      <c r="G448" s="140">
        <f>G400</f>
        <v>0</v>
      </c>
    </row>
    <row r="449" spans="2:7" ht="14.25" hidden="1" x14ac:dyDescent="0.2">
      <c r="B449" s="138"/>
      <c r="C449" s="138" t="s">
        <v>486</v>
      </c>
      <c r="D449" s="138"/>
      <c r="E449" s="139"/>
      <c r="F449" s="138"/>
      <c r="G449" s="140">
        <f>G423</f>
        <v>0</v>
      </c>
    </row>
    <row r="450" spans="2:7" ht="14.25" hidden="1" x14ac:dyDescent="0.2">
      <c r="B450" s="138"/>
      <c r="C450" s="150" t="s">
        <v>487</v>
      </c>
      <c r="D450" s="150"/>
      <c r="E450" s="151"/>
      <c r="F450" s="150"/>
      <c r="G450" s="155">
        <f>G437</f>
        <v>0</v>
      </c>
    </row>
    <row r="451" spans="2:7" ht="14.25" hidden="1" x14ac:dyDescent="0.2">
      <c r="B451" s="138"/>
      <c r="C451" s="138" t="s">
        <v>488</v>
      </c>
      <c r="D451" s="138"/>
      <c r="E451" s="139"/>
      <c r="F451" s="138"/>
      <c r="G451" s="140">
        <f>SUM(G446:G450)</f>
        <v>0</v>
      </c>
    </row>
    <row r="452" spans="2:7" ht="14.25" hidden="1" x14ac:dyDescent="0.2">
      <c r="B452" s="138"/>
      <c r="C452" s="138"/>
      <c r="D452" s="138"/>
      <c r="E452" s="139"/>
      <c r="F452" s="138"/>
      <c r="G452" s="140"/>
    </row>
    <row r="453" spans="2:7" hidden="1" x14ac:dyDescent="0.2">
      <c r="B453" s="143"/>
      <c r="C453" s="143"/>
      <c r="D453" s="143"/>
      <c r="E453" s="142"/>
      <c r="F453" s="143"/>
      <c r="G453" s="144"/>
    </row>
    <row r="454" spans="2:7" hidden="1" x14ac:dyDescent="0.2">
      <c r="B454" s="143"/>
      <c r="C454" s="143"/>
      <c r="D454" s="143"/>
      <c r="E454" s="142"/>
      <c r="F454" s="143"/>
      <c r="G454" s="144"/>
    </row>
    <row r="455" spans="2:7" hidden="1" x14ac:dyDescent="0.2">
      <c r="B455" s="143"/>
      <c r="C455" s="143"/>
      <c r="D455" s="143"/>
      <c r="E455" s="142"/>
      <c r="F455" s="143"/>
      <c r="G455" s="144"/>
    </row>
    <row r="456" spans="2:7" hidden="1" x14ac:dyDescent="0.2">
      <c r="B456" s="143"/>
      <c r="C456" s="143"/>
      <c r="D456" s="143"/>
      <c r="E456" s="142"/>
      <c r="F456" s="143"/>
      <c r="G456" s="144"/>
    </row>
    <row r="457" spans="2:7" ht="14.25" hidden="1" x14ac:dyDescent="0.2">
      <c r="B457" s="138" t="s">
        <v>489</v>
      </c>
      <c r="C457" s="138" t="s">
        <v>490</v>
      </c>
      <c r="D457" s="138"/>
      <c r="E457" s="139"/>
      <c r="F457" s="138"/>
      <c r="G457" s="140"/>
    </row>
    <row r="458" spans="2:7" ht="14.25" hidden="1" x14ac:dyDescent="0.2">
      <c r="B458" s="138"/>
      <c r="C458" s="138"/>
      <c r="D458" s="138"/>
      <c r="E458" s="139"/>
      <c r="F458" s="138"/>
      <c r="G458" s="140"/>
    </row>
    <row r="459" spans="2:7" ht="42.75" hidden="1" x14ac:dyDescent="0.2">
      <c r="B459" s="156">
        <v>1</v>
      </c>
      <c r="C459" s="157" t="s">
        <v>491</v>
      </c>
      <c r="D459" s="138"/>
      <c r="E459" s="139"/>
      <c r="F459" s="138"/>
      <c r="G459" s="140"/>
    </row>
    <row r="460" spans="2:7" ht="14.25" hidden="1" x14ac:dyDescent="0.2">
      <c r="B460" s="156"/>
      <c r="C460" s="138"/>
      <c r="D460" s="138" t="s">
        <v>222</v>
      </c>
      <c r="E460" s="139">
        <v>0</v>
      </c>
      <c r="F460" s="138">
        <v>1</v>
      </c>
      <c r="G460" s="140">
        <f>E460*F460</f>
        <v>0</v>
      </c>
    </row>
    <row r="461" spans="2:7" ht="42.75" hidden="1" x14ac:dyDescent="0.2">
      <c r="B461" s="156">
        <v>2</v>
      </c>
      <c r="C461" s="157" t="s">
        <v>492</v>
      </c>
      <c r="D461" s="138"/>
      <c r="E461" s="139"/>
      <c r="F461" s="138"/>
      <c r="G461" s="140"/>
    </row>
    <row r="462" spans="2:7" ht="14.25" hidden="1" x14ac:dyDescent="0.2">
      <c r="B462" s="156"/>
      <c r="C462" s="138"/>
      <c r="D462" s="138" t="s">
        <v>1</v>
      </c>
      <c r="E462" s="139">
        <v>6</v>
      </c>
      <c r="F462" s="138">
        <v>8</v>
      </c>
      <c r="G462" s="140">
        <f>E462*F462</f>
        <v>48</v>
      </c>
    </row>
    <row r="463" spans="2:7" ht="42.75" hidden="1" x14ac:dyDescent="0.2">
      <c r="B463" s="156">
        <v>3</v>
      </c>
      <c r="C463" s="157" t="s">
        <v>493</v>
      </c>
      <c r="D463" s="138"/>
      <c r="E463" s="139"/>
      <c r="F463" s="138"/>
      <c r="G463" s="140"/>
    </row>
    <row r="464" spans="2:7" ht="14.25" hidden="1" x14ac:dyDescent="0.2">
      <c r="B464" s="156"/>
      <c r="C464" s="138"/>
      <c r="D464" s="138" t="s">
        <v>2</v>
      </c>
      <c r="E464" s="139">
        <v>2</v>
      </c>
      <c r="F464" s="138">
        <v>2</v>
      </c>
      <c r="G464" s="140">
        <f>E464*F464</f>
        <v>4</v>
      </c>
    </row>
    <row r="465" spans="2:7" ht="85.5" hidden="1" x14ac:dyDescent="0.2">
      <c r="B465" s="156">
        <v>4</v>
      </c>
      <c r="C465" s="157" t="s">
        <v>494</v>
      </c>
      <c r="D465" s="138"/>
      <c r="E465" s="139"/>
      <c r="F465" s="138"/>
      <c r="G465" s="140"/>
    </row>
    <row r="466" spans="2:7" ht="14.25" hidden="1" x14ac:dyDescent="0.2">
      <c r="B466" s="156"/>
      <c r="C466" s="138"/>
      <c r="D466" s="138" t="s">
        <v>1</v>
      </c>
      <c r="E466" s="139">
        <v>1</v>
      </c>
      <c r="F466" s="138">
        <v>12</v>
      </c>
      <c r="G466" s="140">
        <f>E466*F466</f>
        <v>12</v>
      </c>
    </row>
    <row r="467" spans="2:7" ht="99.75" hidden="1" x14ac:dyDescent="0.2">
      <c r="B467" s="156">
        <v>5</v>
      </c>
      <c r="C467" s="157" t="s">
        <v>495</v>
      </c>
      <c r="D467" s="138"/>
      <c r="E467" s="139"/>
      <c r="F467" s="138"/>
      <c r="G467" s="140"/>
    </row>
    <row r="468" spans="2:7" ht="14.25" hidden="1" x14ac:dyDescent="0.2">
      <c r="B468" s="156"/>
      <c r="C468" s="138"/>
      <c r="D468" s="138" t="s">
        <v>222</v>
      </c>
      <c r="E468" s="139">
        <v>0</v>
      </c>
      <c r="F468" s="138">
        <v>45</v>
      </c>
      <c r="G468" s="140">
        <f>E468*F468</f>
        <v>0</v>
      </c>
    </row>
    <row r="469" spans="2:7" ht="114" hidden="1" x14ac:dyDescent="0.2">
      <c r="B469" s="156">
        <v>6</v>
      </c>
      <c r="C469" s="158" t="s">
        <v>496</v>
      </c>
      <c r="D469" s="138"/>
      <c r="E469" s="139"/>
      <c r="F469" s="138"/>
      <c r="G469" s="140"/>
    </row>
    <row r="470" spans="2:7" ht="14.25" hidden="1" x14ac:dyDescent="0.2">
      <c r="B470" s="156"/>
      <c r="C470" s="138"/>
      <c r="D470" s="138" t="s">
        <v>17</v>
      </c>
      <c r="E470" s="138">
        <v>1</v>
      </c>
      <c r="F470" s="138">
        <v>830</v>
      </c>
      <c r="G470" s="140">
        <f>E470*F470</f>
        <v>830</v>
      </c>
    </row>
    <row r="471" spans="2:7" ht="85.5" hidden="1" x14ac:dyDescent="0.2">
      <c r="B471" s="156">
        <v>7</v>
      </c>
      <c r="C471" s="157" t="s">
        <v>497</v>
      </c>
      <c r="D471" s="138"/>
      <c r="E471" s="139"/>
      <c r="F471" s="138"/>
      <c r="G471" s="140"/>
    </row>
    <row r="472" spans="2:7" ht="14.25" hidden="1" x14ac:dyDescent="0.2">
      <c r="B472" s="156"/>
      <c r="C472" s="138"/>
      <c r="D472" s="138" t="s">
        <v>17</v>
      </c>
      <c r="E472" s="139">
        <v>1</v>
      </c>
      <c r="F472" s="138">
        <v>270</v>
      </c>
      <c r="G472" s="140">
        <f>E472*F472</f>
        <v>270</v>
      </c>
    </row>
    <row r="473" spans="2:7" ht="85.5" hidden="1" x14ac:dyDescent="0.2">
      <c r="B473" s="156">
        <v>8</v>
      </c>
      <c r="C473" s="159" t="s">
        <v>498</v>
      </c>
      <c r="D473" s="138"/>
      <c r="E473" s="139"/>
      <c r="F473" s="138"/>
      <c r="G473" s="140"/>
    </row>
    <row r="474" spans="2:7" ht="14.25" hidden="1" x14ac:dyDescent="0.2">
      <c r="B474" s="156"/>
      <c r="C474" s="138"/>
      <c r="D474" s="138" t="s">
        <v>17</v>
      </c>
      <c r="E474" s="139">
        <v>1</v>
      </c>
      <c r="F474" s="138">
        <v>0</v>
      </c>
      <c r="G474" s="140">
        <f>E474*F474</f>
        <v>0</v>
      </c>
    </row>
    <row r="475" spans="2:7" ht="14.25" hidden="1" x14ac:dyDescent="0.2">
      <c r="B475" s="156"/>
      <c r="C475" s="150"/>
      <c r="D475" s="150"/>
      <c r="E475" s="151"/>
      <c r="F475" s="150"/>
      <c r="G475" s="155"/>
    </row>
    <row r="476" spans="2:7" ht="14.25" hidden="1" x14ac:dyDescent="0.2">
      <c r="B476" s="156"/>
      <c r="C476" s="138"/>
      <c r="D476" s="138"/>
      <c r="E476" s="139"/>
      <c r="F476" s="138"/>
      <c r="G476" s="140"/>
    </row>
    <row r="477" spans="2:7" ht="14.25" hidden="1" x14ac:dyDescent="0.2">
      <c r="B477" s="156"/>
      <c r="C477" s="138" t="s">
        <v>499</v>
      </c>
      <c r="D477" s="138"/>
      <c r="E477" s="139"/>
      <c r="F477" s="138"/>
      <c r="G477" s="140">
        <v>0</v>
      </c>
    </row>
    <row r="478" spans="2:7" ht="14.25" hidden="1" x14ac:dyDescent="0.2">
      <c r="B478" s="156"/>
      <c r="C478" s="138"/>
      <c r="D478" s="138"/>
      <c r="E478" s="139"/>
      <c r="F478" s="138"/>
      <c r="G478" s="140"/>
    </row>
  </sheetData>
  <mergeCells count="1">
    <mergeCell ref="B1:G1"/>
  </mergeCells>
  <pageMargins left="0.7" right="0.7" top="0.75" bottom="0.75" header="0.3" footer="0.3"/>
  <pageSetup paperSize="9" scale="81" orientation="portrait" r:id="rId1"/>
  <rowBreaks count="2" manualBreakCount="2">
    <brk id="151" max="7" man="1"/>
    <brk id="209" max="7" man="1"/>
  </rowBreaks>
  <extLst>
    <ext xmlns:x14="http://schemas.microsoft.com/office/spreadsheetml/2009/9/main" uri="{CCE6A557-97BC-4b89-ADB6-D9C93CAAB3DF}">
      <x14:dataValidations xmlns:xm="http://schemas.microsoft.com/office/excel/2006/main" count="1">
        <x14:dataValidation type="whole" errorStyle="warning" allowBlank="1" showInputMessage="1" showErrorMessage="1" errorTitle="samo številke dovoljene!" error="samo številke dovoljene!" promptTitle="samo številke dovoljene!" xr:uid="{1F2F62AF-4623-4F7A-8DBC-409719782E87}">
          <x14:formula1>
            <xm:f>0</xm:f>
          </x14:formula1>
          <x14:formula2>
            <xm:f>1000000000000000000</xm:f>
          </x14:formula2>
          <xm:sqref>F134 JB134 SX134 ACT134 AMP134 AWL134 BGH134 BQD134 BZZ134 CJV134 CTR134 DDN134 DNJ134 DXF134 EHB134 EQX134 FAT134 FKP134 FUL134 GEH134 GOD134 GXZ134 HHV134 HRR134 IBN134 ILJ134 IVF134 JFB134 JOX134 JYT134 KIP134 KSL134 LCH134 LMD134 LVZ134 MFV134 MPR134 MZN134 NJJ134 NTF134 ODB134 OMX134 OWT134 PGP134 PQL134 QAH134 QKD134 QTZ134 RDV134 RNR134 RXN134 SHJ134 SRF134 TBB134 TKX134 TUT134 UEP134 UOL134 UYH134 VID134 VRZ134 WBV134 WLR134 WVN134 F65670 JB65670 SX65670 ACT65670 AMP65670 AWL65670 BGH65670 BQD65670 BZZ65670 CJV65670 CTR65670 DDN65670 DNJ65670 DXF65670 EHB65670 EQX65670 FAT65670 FKP65670 FUL65670 GEH65670 GOD65670 GXZ65670 HHV65670 HRR65670 IBN65670 ILJ65670 IVF65670 JFB65670 JOX65670 JYT65670 KIP65670 KSL65670 LCH65670 LMD65670 LVZ65670 MFV65670 MPR65670 MZN65670 NJJ65670 NTF65670 ODB65670 OMX65670 OWT65670 PGP65670 PQL65670 QAH65670 QKD65670 QTZ65670 RDV65670 RNR65670 RXN65670 SHJ65670 SRF65670 TBB65670 TKX65670 TUT65670 UEP65670 UOL65670 UYH65670 VID65670 VRZ65670 WBV65670 WLR65670 WVN65670 F131206 JB131206 SX131206 ACT131206 AMP131206 AWL131206 BGH131206 BQD131206 BZZ131206 CJV131206 CTR131206 DDN131206 DNJ131206 DXF131206 EHB131206 EQX131206 FAT131206 FKP131206 FUL131206 GEH131206 GOD131206 GXZ131206 HHV131206 HRR131206 IBN131206 ILJ131206 IVF131206 JFB131206 JOX131206 JYT131206 KIP131206 KSL131206 LCH131206 LMD131206 LVZ131206 MFV131206 MPR131206 MZN131206 NJJ131206 NTF131206 ODB131206 OMX131206 OWT131206 PGP131206 PQL131206 QAH131206 QKD131206 QTZ131206 RDV131206 RNR131206 RXN131206 SHJ131206 SRF131206 TBB131206 TKX131206 TUT131206 UEP131206 UOL131206 UYH131206 VID131206 VRZ131206 WBV131206 WLR131206 WVN131206 F196742 JB196742 SX196742 ACT196742 AMP196742 AWL196742 BGH196742 BQD196742 BZZ196742 CJV196742 CTR196742 DDN196742 DNJ196742 DXF196742 EHB196742 EQX196742 FAT196742 FKP196742 FUL196742 GEH196742 GOD196742 GXZ196742 HHV196742 HRR196742 IBN196742 ILJ196742 IVF196742 JFB196742 JOX196742 JYT196742 KIP196742 KSL196742 LCH196742 LMD196742 LVZ196742 MFV196742 MPR196742 MZN196742 NJJ196742 NTF196742 ODB196742 OMX196742 OWT196742 PGP196742 PQL196742 QAH196742 QKD196742 QTZ196742 RDV196742 RNR196742 RXN196742 SHJ196742 SRF196742 TBB196742 TKX196742 TUT196742 UEP196742 UOL196742 UYH196742 VID196742 VRZ196742 WBV196742 WLR196742 WVN196742 F262278 JB262278 SX262278 ACT262278 AMP262278 AWL262278 BGH262278 BQD262278 BZZ262278 CJV262278 CTR262278 DDN262278 DNJ262278 DXF262278 EHB262278 EQX262278 FAT262278 FKP262278 FUL262278 GEH262278 GOD262278 GXZ262278 HHV262278 HRR262278 IBN262278 ILJ262278 IVF262278 JFB262278 JOX262278 JYT262278 KIP262278 KSL262278 LCH262278 LMD262278 LVZ262278 MFV262278 MPR262278 MZN262278 NJJ262278 NTF262278 ODB262278 OMX262278 OWT262278 PGP262278 PQL262278 QAH262278 QKD262278 QTZ262278 RDV262278 RNR262278 RXN262278 SHJ262278 SRF262278 TBB262278 TKX262278 TUT262278 UEP262278 UOL262278 UYH262278 VID262278 VRZ262278 WBV262278 WLR262278 WVN262278 F327814 JB327814 SX327814 ACT327814 AMP327814 AWL327814 BGH327814 BQD327814 BZZ327814 CJV327814 CTR327814 DDN327814 DNJ327814 DXF327814 EHB327814 EQX327814 FAT327814 FKP327814 FUL327814 GEH327814 GOD327814 GXZ327814 HHV327814 HRR327814 IBN327814 ILJ327814 IVF327814 JFB327814 JOX327814 JYT327814 KIP327814 KSL327814 LCH327814 LMD327814 LVZ327814 MFV327814 MPR327814 MZN327814 NJJ327814 NTF327814 ODB327814 OMX327814 OWT327814 PGP327814 PQL327814 QAH327814 QKD327814 QTZ327814 RDV327814 RNR327814 RXN327814 SHJ327814 SRF327814 TBB327814 TKX327814 TUT327814 UEP327814 UOL327814 UYH327814 VID327814 VRZ327814 WBV327814 WLR327814 WVN327814 F393350 JB393350 SX393350 ACT393350 AMP393350 AWL393350 BGH393350 BQD393350 BZZ393350 CJV393350 CTR393350 DDN393350 DNJ393350 DXF393350 EHB393350 EQX393350 FAT393350 FKP393350 FUL393350 GEH393350 GOD393350 GXZ393350 HHV393350 HRR393350 IBN393350 ILJ393350 IVF393350 JFB393350 JOX393350 JYT393350 KIP393350 KSL393350 LCH393350 LMD393350 LVZ393350 MFV393350 MPR393350 MZN393350 NJJ393350 NTF393350 ODB393350 OMX393350 OWT393350 PGP393350 PQL393350 QAH393350 QKD393350 QTZ393350 RDV393350 RNR393350 RXN393350 SHJ393350 SRF393350 TBB393350 TKX393350 TUT393350 UEP393350 UOL393350 UYH393350 VID393350 VRZ393350 WBV393350 WLR393350 WVN393350 F458886 JB458886 SX458886 ACT458886 AMP458886 AWL458886 BGH458886 BQD458886 BZZ458886 CJV458886 CTR458886 DDN458886 DNJ458886 DXF458886 EHB458886 EQX458886 FAT458886 FKP458886 FUL458886 GEH458886 GOD458886 GXZ458886 HHV458886 HRR458886 IBN458886 ILJ458886 IVF458886 JFB458886 JOX458886 JYT458886 KIP458886 KSL458886 LCH458886 LMD458886 LVZ458886 MFV458886 MPR458886 MZN458886 NJJ458886 NTF458886 ODB458886 OMX458886 OWT458886 PGP458886 PQL458886 QAH458886 QKD458886 QTZ458886 RDV458886 RNR458886 RXN458886 SHJ458886 SRF458886 TBB458886 TKX458886 TUT458886 UEP458886 UOL458886 UYH458886 VID458886 VRZ458886 WBV458886 WLR458886 WVN458886 F524422 JB524422 SX524422 ACT524422 AMP524422 AWL524422 BGH524422 BQD524422 BZZ524422 CJV524422 CTR524422 DDN524422 DNJ524422 DXF524422 EHB524422 EQX524422 FAT524422 FKP524422 FUL524422 GEH524422 GOD524422 GXZ524422 HHV524422 HRR524422 IBN524422 ILJ524422 IVF524422 JFB524422 JOX524422 JYT524422 KIP524422 KSL524422 LCH524422 LMD524422 LVZ524422 MFV524422 MPR524422 MZN524422 NJJ524422 NTF524422 ODB524422 OMX524422 OWT524422 PGP524422 PQL524422 QAH524422 QKD524422 QTZ524422 RDV524422 RNR524422 RXN524422 SHJ524422 SRF524422 TBB524422 TKX524422 TUT524422 UEP524422 UOL524422 UYH524422 VID524422 VRZ524422 WBV524422 WLR524422 WVN524422 F589958 JB589958 SX589958 ACT589958 AMP589958 AWL589958 BGH589958 BQD589958 BZZ589958 CJV589958 CTR589958 DDN589958 DNJ589958 DXF589958 EHB589958 EQX589958 FAT589958 FKP589958 FUL589958 GEH589958 GOD589958 GXZ589958 HHV589958 HRR589958 IBN589958 ILJ589958 IVF589958 JFB589958 JOX589958 JYT589958 KIP589958 KSL589958 LCH589958 LMD589958 LVZ589958 MFV589958 MPR589958 MZN589958 NJJ589958 NTF589958 ODB589958 OMX589958 OWT589958 PGP589958 PQL589958 QAH589958 QKD589958 QTZ589958 RDV589958 RNR589958 RXN589958 SHJ589958 SRF589958 TBB589958 TKX589958 TUT589958 UEP589958 UOL589958 UYH589958 VID589958 VRZ589958 WBV589958 WLR589958 WVN589958 F655494 JB655494 SX655494 ACT655494 AMP655494 AWL655494 BGH655494 BQD655494 BZZ655494 CJV655494 CTR655494 DDN655494 DNJ655494 DXF655494 EHB655494 EQX655494 FAT655494 FKP655494 FUL655494 GEH655494 GOD655494 GXZ655494 HHV655494 HRR655494 IBN655494 ILJ655494 IVF655494 JFB655494 JOX655494 JYT655494 KIP655494 KSL655494 LCH655494 LMD655494 LVZ655494 MFV655494 MPR655494 MZN655494 NJJ655494 NTF655494 ODB655494 OMX655494 OWT655494 PGP655494 PQL655494 QAH655494 QKD655494 QTZ655494 RDV655494 RNR655494 RXN655494 SHJ655494 SRF655494 TBB655494 TKX655494 TUT655494 UEP655494 UOL655494 UYH655494 VID655494 VRZ655494 WBV655494 WLR655494 WVN655494 F721030 JB721030 SX721030 ACT721030 AMP721030 AWL721030 BGH721030 BQD721030 BZZ721030 CJV721030 CTR721030 DDN721030 DNJ721030 DXF721030 EHB721030 EQX721030 FAT721030 FKP721030 FUL721030 GEH721030 GOD721030 GXZ721030 HHV721030 HRR721030 IBN721030 ILJ721030 IVF721030 JFB721030 JOX721030 JYT721030 KIP721030 KSL721030 LCH721030 LMD721030 LVZ721030 MFV721030 MPR721030 MZN721030 NJJ721030 NTF721030 ODB721030 OMX721030 OWT721030 PGP721030 PQL721030 QAH721030 QKD721030 QTZ721030 RDV721030 RNR721030 RXN721030 SHJ721030 SRF721030 TBB721030 TKX721030 TUT721030 UEP721030 UOL721030 UYH721030 VID721030 VRZ721030 WBV721030 WLR721030 WVN721030 F786566 JB786566 SX786566 ACT786566 AMP786566 AWL786566 BGH786566 BQD786566 BZZ786566 CJV786566 CTR786566 DDN786566 DNJ786566 DXF786566 EHB786566 EQX786566 FAT786566 FKP786566 FUL786566 GEH786566 GOD786566 GXZ786566 HHV786566 HRR786566 IBN786566 ILJ786566 IVF786566 JFB786566 JOX786566 JYT786566 KIP786566 KSL786566 LCH786566 LMD786566 LVZ786566 MFV786566 MPR786566 MZN786566 NJJ786566 NTF786566 ODB786566 OMX786566 OWT786566 PGP786566 PQL786566 QAH786566 QKD786566 QTZ786566 RDV786566 RNR786566 RXN786566 SHJ786566 SRF786566 TBB786566 TKX786566 TUT786566 UEP786566 UOL786566 UYH786566 VID786566 VRZ786566 WBV786566 WLR786566 WVN786566 F852102 JB852102 SX852102 ACT852102 AMP852102 AWL852102 BGH852102 BQD852102 BZZ852102 CJV852102 CTR852102 DDN852102 DNJ852102 DXF852102 EHB852102 EQX852102 FAT852102 FKP852102 FUL852102 GEH852102 GOD852102 GXZ852102 HHV852102 HRR852102 IBN852102 ILJ852102 IVF852102 JFB852102 JOX852102 JYT852102 KIP852102 KSL852102 LCH852102 LMD852102 LVZ852102 MFV852102 MPR852102 MZN852102 NJJ852102 NTF852102 ODB852102 OMX852102 OWT852102 PGP852102 PQL852102 QAH852102 QKD852102 QTZ852102 RDV852102 RNR852102 RXN852102 SHJ852102 SRF852102 TBB852102 TKX852102 TUT852102 UEP852102 UOL852102 UYH852102 VID852102 VRZ852102 WBV852102 WLR852102 WVN852102 F917638 JB917638 SX917638 ACT917638 AMP917638 AWL917638 BGH917638 BQD917638 BZZ917638 CJV917638 CTR917638 DDN917638 DNJ917638 DXF917638 EHB917638 EQX917638 FAT917638 FKP917638 FUL917638 GEH917638 GOD917638 GXZ917638 HHV917638 HRR917638 IBN917638 ILJ917638 IVF917638 JFB917638 JOX917638 JYT917638 KIP917638 KSL917638 LCH917638 LMD917638 LVZ917638 MFV917638 MPR917638 MZN917638 NJJ917638 NTF917638 ODB917638 OMX917638 OWT917638 PGP917638 PQL917638 QAH917638 QKD917638 QTZ917638 RDV917638 RNR917638 RXN917638 SHJ917638 SRF917638 TBB917638 TKX917638 TUT917638 UEP917638 UOL917638 UYH917638 VID917638 VRZ917638 WBV917638 WLR917638 WVN917638 F983174 JB983174 SX983174 ACT983174 AMP983174 AWL983174 BGH983174 BQD983174 BZZ983174 CJV983174 CTR983174 DDN983174 DNJ983174 DXF983174 EHB983174 EQX983174 FAT983174 FKP983174 FUL983174 GEH983174 GOD983174 GXZ983174 HHV983174 HRR983174 IBN983174 ILJ983174 IVF983174 JFB983174 JOX983174 JYT983174 KIP983174 KSL983174 LCH983174 LMD983174 LVZ983174 MFV983174 MPR983174 MZN983174 NJJ983174 NTF983174 ODB983174 OMX983174 OWT983174 PGP983174 PQL983174 QAH983174 QKD983174 QTZ983174 RDV983174 RNR983174 RXN983174 SHJ983174 SRF983174 TBB983174 TKX983174 TUT983174 UEP983174 UOL983174 UYH983174 VID983174 VRZ983174 WBV983174 WLR983174 WVN983174 F126:F127 JB126:JB127 SX126:SX127 ACT126:ACT127 AMP126:AMP127 AWL126:AWL127 BGH126:BGH127 BQD126:BQD127 BZZ126:BZZ127 CJV126:CJV127 CTR126:CTR127 DDN126:DDN127 DNJ126:DNJ127 DXF126:DXF127 EHB126:EHB127 EQX126:EQX127 FAT126:FAT127 FKP126:FKP127 FUL126:FUL127 GEH126:GEH127 GOD126:GOD127 GXZ126:GXZ127 HHV126:HHV127 HRR126:HRR127 IBN126:IBN127 ILJ126:ILJ127 IVF126:IVF127 JFB126:JFB127 JOX126:JOX127 JYT126:JYT127 KIP126:KIP127 KSL126:KSL127 LCH126:LCH127 LMD126:LMD127 LVZ126:LVZ127 MFV126:MFV127 MPR126:MPR127 MZN126:MZN127 NJJ126:NJJ127 NTF126:NTF127 ODB126:ODB127 OMX126:OMX127 OWT126:OWT127 PGP126:PGP127 PQL126:PQL127 QAH126:QAH127 QKD126:QKD127 QTZ126:QTZ127 RDV126:RDV127 RNR126:RNR127 RXN126:RXN127 SHJ126:SHJ127 SRF126:SRF127 TBB126:TBB127 TKX126:TKX127 TUT126:TUT127 UEP126:UEP127 UOL126:UOL127 UYH126:UYH127 VID126:VID127 VRZ126:VRZ127 WBV126:WBV127 WLR126:WLR127 WVN126:WVN127 F65662:F65663 JB65662:JB65663 SX65662:SX65663 ACT65662:ACT65663 AMP65662:AMP65663 AWL65662:AWL65663 BGH65662:BGH65663 BQD65662:BQD65663 BZZ65662:BZZ65663 CJV65662:CJV65663 CTR65662:CTR65663 DDN65662:DDN65663 DNJ65662:DNJ65663 DXF65662:DXF65663 EHB65662:EHB65663 EQX65662:EQX65663 FAT65662:FAT65663 FKP65662:FKP65663 FUL65662:FUL65663 GEH65662:GEH65663 GOD65662:GOD65663 GXZ65662:GXZ65663 HHV65662:HHV65663 HRR65662:HRR65663 IBN65662:IBN65663 ILJ65662:ILJ65663 IVF65662:IVF65663 JFB65662:JFB65663 JOX65662:JOX65663 JYT65662:JYT65663 KIP65662:KIP65663 KSL65662:KSL65663 LCH65662:LCH65663 LMD65662:LMD65663 LVZ65662:LVZ65663 MFV65662:MFV65663 MPR65662:MPR65663 MZN65662:MZN65663 NJJ65662:NJJ65663 NTF65662:NTF65663 ODB65662:ODB65663 OMX65662:OMX65663 OWT65662:OWT65663 PGP65662:PGP65663 PQL65662:PQL65663 QAH65662:QAH65663 QKD65662:QKD65663 QTZ65662:QTZ65663 RDV65662:RDV65663 RNR65662:RNR65663 RXN65662:RXN65663 SHJ65662:SHJ65663 SRF65662:SRF65663 TBB65662:TBB65663 TKX65662:TKX65663 TUT65662:TUT65663 UEP65662:UEP65663 UOL65662:UOL65663 UYH65662:UYH65663 VID65662:VID65663 VRZ65662:VRZ65663 WBV65662:WBV65663 WLR65662:WLR65663 WVN65662:WVN65663 F131198:F131199 JB131198:JB131199 SX131198:SX131199 ACT131198:ACT131199 AMP131198:AMP131199 AWL131198:AWL131199 BGH131198:BGH131199 BQD131198:BQD131199 BZZ131198:BZZ131199 CJV131198:CJV131199 CTR131198:CTR131199 DDN131198:DDN131199 DNJ131198:DNJ131199 DXF131198:DXF131199 EHB131198:EHB131199 EQX131198:EQX131199 FAT131198:FAT131199 FKP131198:FKP131199 FUL131198:FUL131199 GEH131198:GEH131199 GOD131198:GOD131199 GXZ131198:GXZ131199 HHV131198:HHV131199 HRR131198:HRR131199 IBN131198:IBN131199 ILJ131198:ILJ131199 IVF131198:IVF131199 JFB131198:JFB131199 JOX131198:JOX131199 JYT131198:JYT131199 KIP131198:KIP131199 KSL131198:KSL131199 LCH131198:LCH131199 LMD131198:LMD131199 LVZ131198:LVZ131199 MFV131198:MFV131199 MPR131198:MPR131199 MZN131198:MZN131199 NJJ131198:NJJ131199 NTF131198:NTF131199 ODB131198:ODB131199 OMX131198:OMX131199 OWT131198:OWT131199 PGP131198:PGP131199 PQL131198:PQL131199 QAH131198:QAH131199 QKD131198:QKD131199 QTZ131198:QTZ131199 RDV131198:RDV131199 RNR131198:RNR131199 RXN131198:RXN131199 SHJ131198:SHJ131199 SRF131198:SRF131199 TBB131198:TBB131199 TKX131198:TKX131199 TUT131198:TUT131199 UEP131198:UEP131199 UOL131198:UOL131199 UYH131198:UYH131199 VID131198:VID131199 VRZ131198:VRZ131199 WBV131198:WBV131199 WLR131198:WLR131199 WVN131198:WVN131199 F196734:F196735 JB196734:JB196735 SX196734:SX196735 ACT196734:ACT196735 AMP196734:AMP196735 AWL196734:AWL196735 BGH196734:BGH196735 BQD196734:BQD196735 BZZ196734:BZZ196735 CJV196734:CJV196735 CTR196734:CTR196735 DDN196734:DDN196735 DNJ196734:DNJ196735 DXF196734:DXF196735 EHB196734:EHB196735 EQX196734:EQX196735 FAT196734:FAT196735 FKP196734:FKP196735 FUL196734:FUL196735 GEH196734:GEH196735 GOD196734:GOD196735 GXZ196734:GXZ196735 HHV196734:HHV196735 HRR196734:HRR196735 IBN196734:IBN196735 ILJ196734:ILJ196735 IVF196734:IVF196735 JFB196734:JFB196735 JOX196734:JOX196735 JYT196734:JYT196735 KIP196734:KIP196735 KSL196734:KSL196735 LCH196734:LCH196735 LMD196734:LMD196735 LVZ196734:LVZ196735 MFV196734:MFV196735 MPR196734:MPR196735 MZN196734:MZN196735 NJJ196734:NJJ196735 NTF196734:NTF196735 ODB196734:ODB196735 OMX196734:OMX196735 OWT196734:OWT196735 PGP196734:PGP196735 PQL196734:PQL196735 QAH196734:QAH196735 QKD196734:QKD196735 QTZ196734:QTZ196735 RDV196734:RDV196735 RNR196734:RNR196735 RXN196734:RXN196735 SHJ196734:SHJ196735 SRF196734:SRF196735 TBB196734:TBB196735 TKX196734:TKX196735 TUT196734:TUT196735 UEP196734:UEP196735 UOL196734:UOL196735 UYH196734:UYH196735 VID196734:VID196735 VRZ196734:VRZ196735 WBV196734:WBV196735 WLR196734:WLR196735 WVN196734:WVN196735 F262270:F262271 JB262270:JB262271 SX262270:SX262271 ACT262270:ACT262271 AMP262270:AMP262271 AWL262270:AWL262271 BGH262270:BGH262271 BQD262270:BQD262271 BZZ262270:BZZ262271 CJV262270:CJV262271 CTR262270:CTR262271 DDN262270:DDN262271 DNJ262270:DNJ262271 DXF262270:DXF262271 EHB262270:EHB262271 EQX262270:EQX262271 FAT262270:FAT262271 FKP262270:FKP262271 FUL262270:FUL262271 GEH262270:GEH262271 GOD262270:GOD262271 GXZ262270:GXZ262271 HHV262270:HHV262271 HRR262270:HRR262271 IBN262270:IBN262271 ILJ262270:ILJ262271 IVF262270:IVF262271 JFB262270:JFB262271 JOX262270:JOX262271 JYT262270:JYT262271 KIP262270:KIP262271 KSL262270:KSL262271 LCH262270:LCH262271 LMD262270:LMD262271 LVZ262270:LVZ262271 MFV262270:MFV262271 MPR262270:MPR262271 MZN262270:MZN262271 NJJ262270:NJJ262271 NTF262270:NTF262271 ODB262270:ODB262271 OMX262270:OMX262271 OWT262270:OWT262271 PGP262270:PGP262271 PQL262270:PQL262271 QAH262270:QAH262271 QKD262270:QKD262271 QTZ262270:QTZ262271 RDV262270:RDV262271 RNR262270:RNR262271 RXN262270:RXN262271 SHJ262270:SHJ262271 SRF262270:SRF262271 TBB262270:TBB262271 TKX262270:TKX262271 TUT262270:TUT262271 UEP262270:UEP262271 UOL262270:UOL262271 UYH262270:UYH262271 VID262270:VID262271 VRZ262270:VRZ262271 WBV262270:WBV262271 WLR262270:WLR262271 WVN262270:WVN262271 F327806:F327807 JB327806:JB327807 SX327806:SX327807 ACT327806:ACT327807 AMP327806:AMP327807 AWL327806:AWL327807 BGH327806:BGH327807 BQD327806:BQD327807 BZZ327806:BZZ327807 CJV327806:CJV327807 CTR327806:CTR327807 DDN327806:DDN327807 DNJ327806:DNJ327807 DXF327806:DXF327807 EHB327806:EHB327807 EQX327806:EQX327807 FAT327806:FAT327807 FKP327806:FKP327807 FUL327806:FUL327807 GEH327806:GEH327807 GOD327806:GOD327807 GXZ327806:GXZ327807 HHV327806:HHV327807 HRR327806:HRR327807 IBN327806:IBN327807 ILJ327806:ILJ327807 IVF327806:IVF327807 JFB327806:JFB327807 JOX327806:JOX327807 JYT327806:JYT327807 KIP327806:KIP327807 KSL327806:KSL327807 LCH327806:LCH327807 LMD327806:LMD327807 LVZ327806:LVZ327807 MFV327806:MFV327807 MPR327806:MPR327807 MZN327806:MZN327807 NJJ327806:NJJ327807 NTF327806:NTF327807 ODB327806:ODB327807 OMX327806:OMX327807 OWT327806:OWT327807 PGP327806:PGP327807 PQL327806:PQL327807 QAH327806:QAH327807 QKD327806:QKD327807 QTZ327806:QTZ327807 RDV327806:RDV327807 RNR327806:RNR327807 RXN327806:RXN327807 SHJ327806:SHJ327807 SRF327806:SRF327807 TBB327806:TBB327807 TKX327806:TKX327807 TUT327806:TUT327807 UEP327806:UEP327807 UOL327806:UOL327807 UYH327806:UYH327807 VID327806:VID327807 VRZ327806:VRZ327807 WBV327806:WBV327807 WLR327806:WLR327807 WVN327806:WVN327807 F393342:F393343 JB393342:JB393343 SX393342:SX393343 ACT393342:ACT393343 AMP393342:AMP393343 AWL393342:AWL393343 BGH393342:BGH393343 BQD393342:BQD393343 BZZ393342:BZZ393343 CJV393342:CJV393343 CTR393342:CTR393343 DDN393342:DDN393343 DNJ393342:DNJ393343 DXF393342:DXF393343 EHB393342:EHB393343 EQX393342:EQX393343 FAT393342:FAT393343 FKP393342:FKP393343 FUL393342:FUL393343 GEH393342:GEH393343 GOD393342:GOD393343 GXZ393342:GXZ393343 HHV393342:HHV393343 HRR393342:HRR393343 IBN393342:IBN393343 ILJ393342:ILJ393343 IVF393342:IVF393343 JFB393342:JFB393343 JOX393342:JOX393343 JYT393342:JYT393343 KIP393342:KIP393343 KSL393342:KSL393343 LCH393342:LCH393343 LMD393342:LMD393343 LVZ393342:LVZ393343 MFV393342:MFV393343 MPR393342:MPR393343 MZN393342:MZN393343 NJJ393342:NJJ393343 NTF393342:NTF393343 ODB393342:ODB393343 OMX393342:OMX393343 OWT393342:OWT393343 PGP393342:PGP393343 PQL393342:PQL393343 QAH393342:QAH393343 QKD393342:QKD393343 QTZ393342:QTZ393343 RDV393342:RDV393343 RNR393342:RNR393343 RXN393342:RXN393343 SHJ393342:SHJ393343 SRF393342:SRF393343 TBB393342:TBB393343 TKX393342:TKX393343 TUT393342:TUT393343 UEP393342:UEP393343 UOL393342:UOL393343 UYH393342:UYH393343 VID393342:VID393343 VRZ393342:VRZ393343 WBV393342:WBV393343 WLR393342:WLR393343 WVN393342:WVN393343 F458878:F458879 JB458878:JB458879 SX458878:SX458879 ACT458878:ACT458879 AMP458878:AMP458879 AWL458878:AWL458879 BGH458878:BGH458879 BQD458878:BQD458879 BZZ458878:BZZ458879 CJV458878:CJV458879 CTR458878:CTR458879 DDN458878:DDN458879 DNJ458878:DNJ458879 DXF458878:DXF458879 EHB458878:EHB458879 EQX458878:EQX458879 FAT458878:FAT458879 FKP458878:FKP458879 FUL458878:FUL458879 GEH458878:GEH458879 GOD458878:GOD458879 GXZ458878:GXZ458879 HHV458878:HHV458879 HRR458878:HRR458879 IBN458878:IBN458879 ILJ458878:ILJ458879 IVF458878:IVF458879 JFB458878:JFB458879 JOX458878:JOX458879 JYT458878:JYT458879 KIP458878:KIP458879 KSL458878:KSL458879 LCH458878:LCH458879 LMD458878:LMD458879 LVZ458878:LVZ458879 MFV458878:MFV458879 MPR458878:MPR458879 MZN458878:MZN458879 NJJ458878:NJJ458879 NTF458878:NTF458879 ODB458878:ODB458879 OMX458878:OMX458879 OWT458878:OWT458879 PGP458878:PGP458879 PQL458878:PQL458879 QAH458878:QAH458879 QKD458878:QKD458879 QTZ458878:QTZ458879 RDV458878:RDV458879 RNR458878:RNR458879 RXN458878:RXN458879 SHJ458878:SHJ458879 SRF458878:SRF458879 TBB458878:TBB458879 TKX458878:TKX458879 TUT458878:TUT458879 UEP458878:UEP458879 UOL458878:UOL458879 UYH458878:UYH458879 VID458878:VID458879 VRZ458878:VRZ458879 WBV458878:WBV458879 WLR458878:WLR458879 WVN458878:WVN458879 F524414:F524415 JB524414:JB524415 SX524414:SX524415 ACT524414:ACT524415 AMP524414:AMP524415 AWL524414:AWL524415 BGH524414:BGH524415 BQD524414:BQD524415 BZZ524414:BZZ524415 CJV524414:CJV524415 CTR524414:CTR524415 DDN524414:DDN524415 DNJ524414:DNJ524415 DXF524414:DXF524415 EHB524414:EHB524415 EQX524414:EQX524415 FAT524414:FAT524415 FKP524414:FKP524415 FUL524414:FUL524415 GEH524414:GEH524415 GOD524414:GOD524415 GXZ524414:GXZ524415 HHV524414:HHV524415 HRR524414:HRR524415 IBN524414:IBN524415 ILJ524414:ILJ524415 IVF524414:IVF524415 JFB524414:JFB524415 JOX524414:JOX524415 JYT524414:JYT524415 KIP524414:KIP524415 KSL524414:KSL524415 LCH524414:LCH524415 LMD524414:LMD524415 LVZ524414:LVZ524415 MFV524414:MFV524415 MPR524414:MPR524415 MZN524414:MZN524415 NJJ524414:NJJ524415 NTF524414:NTF524415 ODB524414:ODB524415 OMX524414:OMX524415 OWT524414:OWT524415 PGP524414:PGP524415 PQL524414:PQL524415 QAH524414:QAH524415 QKD524414:QKD524415 QTZ524414:QTZ524415 RDV524414:RDV524415 RNR524414:RNR524415 RXN524414:RXN524415 SHJ524414:SHJ524415 SRF524414:SRF524415 TBB524414:TBB524415 TKX524414:TKX524415 TUT524414:TUT524415 UEP524414:UEP524415 UOL524414:UOL524415 UYH524414:UYH524415 VID524414:VID524415 VRZ524414:VRZ524415 WBV524414:WBV524415 WLR524414:WLR524415 WVN524414:WVN524415 F589950:F589951 JB589950:JB589951 SX589950:SX589951 ACT589950:ACT589951 AMP589950:AMP589951 AWL589950:AWL589951 BGH589950:BGH589951 BQD589950:BQD589951 BZZ589950:BZZ589951 CJV589950:CJV589951 CTR589950:CTR589951 DDN589950:DDN589951 DNJ589950:DNJ589951 DXF589950:DXF589951 EHB589950:EHB589951 EQX589950:EQX589951 FAT589950:FAT589951 FKP589950:FKP589951 FUL589950:FUL589951 GEH589950:GEH589951 GOD589950:GOD589951 GXZ589950:GXZ589951 HHV589950:HHV589951 HRR589950:HRR589951 IBN589950:IBN589951 ILJ589950:ILJ589951 IVF589950:IVF589951 JFB589950:JFB589951 JOX589950:JOX589951 JYT589950:JYT589951 KIP589950:KIP589951 KSL589950:KSL589951 LCH589950:LCH589951 LMD589950:LMD589951 LVZ589950:LVZ589951 MFV589950:MFV589951 MPR589950:MPR589951 MZN589950:MZN589951 NJJ589950:NJJ589951 NTF589950:NTF589951 ODB589950:ODB589951 OMX589950:OMX589951 OWT589950:OWT589951 PGP589950:PGP589951 PQL589950:PQL589951 QAH589950:QAH589951 QKD589950:QKD589951 QTZ589950:QTZ589951 RDV589950:RDV589951 RNR589950:RNR589951 RXN589950:RXN589951 SHJ589950:SHJ589951 SRF589950:SRF589951 TBB589950:TBB589951 TKX589950:TKX589951 TUT589950:TUT589951 UEP589950:UEP589951 UOL589950:UOL589951 UYH589950:UYH589951 VID589950:VID589951 VRZ589950:VRZ589951 WBV589950:WBV589951 WLR589950:WLR589951 WVN589950:WVN589951 F655486:F655487 JB655486:JB655487 SX655486:SX655487 ACT655486:ACT655487 AMP655486:AMP655487 AWL655486:AWL655487 BGH655486:BGH655487 BQD655486:BQD655487 BZZ655486:BZZ655487 CJV655486:CJV655487 CTR655486:CTR655487 DDN655486:DDN655487 DNJ655486:DNJ655487 DXF655486:DXF655487 EHB655486:EHB655487 EQX655486:EQX655487 FAT655486:FAT655487 FKP655486:FKP655487 FUL655486:FUL655487 GEH655486:GEH655487 GOD655486:GOD655487 GXZ655486:GXZ655487 HHV655486:HHV655487 HRR655486:HRR655487 IBN655486:IBN655487 ILJ655486:ILJ655487 IVF655486:IVF655487 JFB655486:JFB655487 JOX655486:JOX655487 JYT655486:JYT655487 KIP655486:KIP655487 KSL655486:KSL655487 LCH655486:LCH655487 LMD655486:LMD655487 LVZ655486:LVZ655487 MFV655486:MFV655487 MPR655486:MPR655487 MZN655486:MZN655487 NJJ655486:NJJ655487 NTF655486:NTF655487 ODB655486:ODB655487 OMX655486:OMX655487 OWT655486:OWT655487 PGP655486:PGP655487 PQL655486:PQL655487 QAH655486:QAH655487 QKD655486:QKD655487 QTZ655486:QTZ655487 RDV655486:RDV655487 RNR655486:RNR655487 RXN655486:RXN655487 SHJ655486:SHJ655487 SRF655486:SRF655487 TBB655486:TBB655487 TKX655486:TKX655487 TUT655486:TUT655487 UEP655486:UEP655487 UOL655486:UOL655487 UYH655486:UYH655487 VID655486:VID655487 VRZ655486:VRZ655487 WBV655486:WBV655487 WLR655486:WLR655487 WVN655486:WVN655487 F721022:F721023 JB721022:JB721023 SX721022:SX721023 ACT721022:ACT721023 AMP721022:AMP721023 AWL721022:AWL721023 BGH721022:BGH721023 BQD721022:BQD721023 BZZ721022:BZZ721023 CJV721022:CJV721023 CTR721022:CTR721023 DDN721022:DDN721023 DNJ721022:DNJ721023 DXF721022:DXF721023 EHB721022:EHB721023 EQX721022:EQX721023 FAT721022:FAT721023 FKP721022:FKP721023 FUL721022:FUL721023 GEH721022:GEH721023 GOD721022:GOD721023 GXZ721022:GXZ721023 HHV721022:HHV721023 HRR721022:HRR721023 IBN721022:IBN721023 ILJ721022:ILJ721023 IVF721022:IVF721023 JFB721022:JFB721023 JOX721022:JOX721023 JYT721022:JYT721023 KIP721022:KIP721023 KSL721022:KSL721023 LCH721022:LCH721023 LMD721022:LMD721023 LVZ721022:LVZ721023 MFV721022:MFV721023 MPR721022:MPR721023 MZN721022:MZN721023 NJJ721022:NJJ721023 NTF721022:NTF721023 ODB721022:ODB721023 OMX721022:OMX721023 OWT721022:OWT721023 PGP721022:PGP721023 PQL721022:PQL721023 QAH721022:QAH721023 QKD721022:QKD721023 QTZ721022:QTZ721023 RDV721022:RDV721023 RNR721022:RNR721023 RXN721022:RXN721023 SHJ721022:SHJ721023 SRF721022:SRF721023 TBB721022:TBB721023 TKX721022:TKX721023 TUT721022:TUT721023 UEP721022:UEP721023 UOL721022:UOL721023 UYH721022:UYH721023 VID721022:VID721023 VRZ721022:VRZ721023 WBV721022:WBV721023 WLR721022:WLR721023 WVN721022:WVN721023 F786558:F786559 JB786558:JB786559 SX786558:SX786559 ACT786558:ACT786559 AMP786558:AMP786559 AWL786558:AWL786559 BGH786558:BGH786559 BQD786558:BQD786559 BZZ786558:BZZ786559 CJV786558:CJV786559 CTR786558:CTR786559 DDN786558:DDN786559 DNJ786558:DNJ786559 DXF786558:DXF786559 EHB786558:EHB786559 EQX786558:EQX786559 FAT786558:FAT786559 FKP786558:FKP786559 FUL786558:FUL786559 GEH786558:GEH786559 GOD786558:GOD786559 GXZ786558:GXZ786559 HHV786558:HHV786559 HRR786558:HRR786559 IBN786558:IBN786559 ILJ786558:ILJ786559 IVF786558:IVF786559 JFB786558:JFB786559 JOX786558:JOX786559 JYT786558:JYT786559 KIP786558:KIP786559 KSL786558:KSL786559 LCH786558:LCH786559 LMD786558:LMD786559 LVZ786558:LVZ786559 MFV786558:MFV786559 MPR786558:MPR786559 MZN786558:MZN786559 NJJ786558:NJJ786559 NTF786558:NTF786559 ODB786558:ODB786559 OMX786558:OMX786559 OWT786558:OWT786559 PGP786558:PGP786559 PQL786558:PQL786559 QAH786558:QAH786559 QKD786558:QKD786559 QTZ786558:QTZ786559 RDV786558:RDV786559 RNR786558:RNR786559 RXN786558:RXN786559 SHJ786558:SHJ786559 SRF786558:SRF786559 TBB786558:TBB786559 TKX786558:TKX786559 TUT786558:TUT786559 UEP786558:UEP786559 UOL786558:UOL786559 UYH786558:UYH786559 VID786558:VID786559 VRZ786558:VRZ786559 WBV786558:WBV786559 WLR786558:WLR786559 WVN786558:WVN786559 F852094:F852095 JB852094:JB852095 SX852094:SX852095 ACT852094:ACT852095 AMP852094:AMP852095 AWL852094:AWL852095 BGH852094:BGH852095 BQD852094:BQD852095 BZZ852094:BZZ852095 CJV852094:CJV852095 CTR852094:CTR852095 DDN852094:DDN852095 DNJ852094:DNJ852095 DXF852094:DXF852095 EHB852094:EHB852095 EQX852094:EQX852095 FAT852094:FAT852095 FKP852094:FKP852095 FUL852094:FUL852095 GEH852094:GEH852095 GOD852094:GOD852095 GXZ852094:GXZ852095 HHV852094:HHV852095 HRR852094:HRR852095 IBN852094:IBN852095 ILJ852094:ILJ852095 IVF852094:IVF852095 JFB852094:JFB852095 JOX852094:JOX852095 JYT852094:JYT852095 KIP852094:KIP852095 KSL852094:KSL852095 LCH852094:LCH852095 LMD852094:LMD852095 LVZ852094:LVZ852095 MFV852094:MFV852095 MPR852094:MPR852095 MZN852094:MZN852095 NJJ852094:NJJ852095 NTF852094:NTF852095 ODB852094:ODB852095 OMX852094:OMX852095 OWT852094:OWT852095 PGP852094:PGP852095 PQL852094:PQL852095 QAH852094:QAH852095 QKD852094:QKD852095 QTZ852094:QTZ852095 RDV852094:RDV852095 RNR852094:RNR852095 RXN852094:RXN852095 SHJ852094:SHJ852095 SRF852094:SRF852095 TBB852094:TBB852095 TKX852094:TKX852095 TUT852094:TUT852095 UEP852094:UEP852095 UOL852094:UOL852095 UYH852094:UYH852095 VID852094:VID852095 VRZ852094:VRZ852095 WBV852094:WBV852095 WLR852094:WLR852095 WVN852094:WVN852095 F917630:F917631 JB917630:JB917631 SX917630:SX917631 ACT917630:ACT917631 AMP917630:AMP917631 AWL917630:AWL917631 BGH917630:BGH917631 BQD917630:BQD917631 BZZ917630:BZZ917631 CJV917630:CJV917631 CTR917630:CTR917631 DDN917630:DDN917631 DNJ917630:DNJ917631 DXF917630:DXF917631 EHB917630:EHB917631 EQX917630:EQX917631 FAT917630:FAT917631 FKP917630:FKP917631 FUL917630:FUL917631 GEH917630:GEH917631 GOD917630:GOD917631 GXZ917630:GXZ917631 HHV917630:HHV917631 HRR917630:HRR917631 IBN917630:IBN917631 ILJ917630:ILJ917631 IVF917630:IVF917631 JFB917630:JFB917631 JOX917630:JOX917631 JYT917630:JYT917631 KIP917630:KIP917631 KSL917630:KSL917631 LCH917630:LCH917631 LMD917630:LMD917631 LVZ917630:LVZ917631 MFV917630:MFV917631 MPR917630:MPR917631 MZN917630:MZN917631 NJJ917630:NJJ917631 NTF917630:NTF917631 ODB917630:ODB917631 OMX917630:OMX917631 OWT917630:OWT917631 PGP917630:PGP917631 PQL917630:PQL917631 QAH917630:QAH917631 QKD917630:QKD917631 QTZ917630:QTZ917631 RDV917630:RDV917631 RNR917630:RNR917631 RXN917630:RXN917631 SHJ917630:SHJ917631 SRF917630:SRF917631 TBB917630:TBB917631 TKX917630:TKX917631 TUT917630:TUT917631 UEP917630:UEP917631 UOL917630:UOL917631 UYH917630:UYH917631 VID917630:VID917631 VRZ917630:VRZ917631 WBV917630:WBV917631 WLR917630:WLR917631 WVN917630:WVN917631 F983166:F983167 JB983166:JB983167 SX983166:SX983167 ACT983166:ACT983167 AMP983166:AMP983167 AWL983166:AWL983167 BGH983166:BGH983167 BQD983166:BQD983167 BZZ983166:BZZ983167 CJV983166:CJV983167 CTR983166:CTR983167 DDN983166:DDN983167 DNJ983166:DNJ983167 DXF983166:DXF983167 EHB983166:EHB983167 EQX983166:EQX983167 FAT983166:FAT983167 FKP983166:FKP983167 FUL983166:FUL983167 GEH983166:GEH983167 GOD983166:GOD983167 GXZ983166:GXZ983167 HHV983166:HHV983167 HRR983166:HRR983167 IBN983166:IBN983167 ILJ983166:ILJ983167 IVF983166:IVF983167 JFB983166:JFB983167 JOX983166:JOX983167 JYT983166:JYT983167 KIP983166:KIP983167 KSL983166:KSL983167 LCH983166:LCH983167 LMD983166:LMD983167 LVZ983166:LVZ983167 MFV983166:MFV983167 MPR983166:MPR983167 MZN983166:MZN983167 NJJ983166:NJJ983167 NTF983166:NTF983167 ODB983166:ODB983167 OMX983166:OMX983167 OWT983166:OWT983167 PGP983166:PGP983167 PQL983166:PQL983167 QAH983166:QAH983167 QKD983166:QKD983167 QTZ983166:QTZ983167 RDV983166:RDV983167 RNR983166:RNR983167 RXN983166:RXN983167 SHJ983166:SHJ983167 SRF983166:SRF983167 TBB983166:TBB983167 TKX983166:TKX983167 TUT983166:TUT983167 UEP983166:UEP983167 UOL983166:UOL983167 UYH983166:UYH983167 VID983166:VID983167 VRZ983166:VRZ983167 WBV983166:WBV983167 WLR983166:WLR983167 WVN983166:WVN983167 F56 JB56 SX56 ACT56 AMP56 AWL56 BGH56 BQD56 BZZ56 CJV56 CTR56 DDN56 DNJ56 DXF56 EHB56 EQX56 FAT56 FKP56 FUL56 GEH56 GOD56 GXZ56 HHV56 HRR56 IBN56 ILJ56 IVF56 JFB56 JOX56 JYT56 KIP56 KSL56 LCH56 LMD56 LVZ56 MFV56 MPR56 MZN56 NJJ56 NTF56 ODB56 OMX56 OWT56 PGP56 PQL56 QAH56 QKD56 QTZ56 RDV56 RNR56 RXN56 SHJ56 SRF56 TBB56 TKX56 TUT56 UEP56 UOL56 UYH56 VID56 VRZ56 WBV56 WLR56 WVN56 F65592 JB65592 SX65592 ACT65592 AMP65592 AWL65592 BGH65592 BQD65592 BZZ65592 CJV65592 CTR65592 DDN65592 DNJ65592 DXF65592 EHB65592 EQX65592 FAT65592 FKP65592 FUL65592 GEH65592 GOD65592 GXZ65592 HHV65592 HRR65592 IBN65592 ILJ65592 IVF65592 JFB65592 JOX65592 JYT65592 KIP65592 KSL65592 LCH65592 LMD65592 LVZ65592 MFV65592 MPR65592 MZN65592 NJJ65592 NTF65592 ODB65592 OMX65592 OWT65592 PGP65592 PQL65592 QAH65592 QKD65592 QTZ65592 RDV65592 RNR65592 RXN65592 SHJ65592 SRF65592 TBB65592 TKX65592 TUT65592 UEP65592 UOL65592 UYH65592 VID65592 VRZ65592 WBV65592 WLR65592 WVN65592 F131128 JB131128 SX131128 ACT131128 AMP131128 AWL131128 BGH131128 BQD131128 BZZ131128 CJV131128 CTR131128 DDN131128 DNJ131128 DXF131128 EHB131128 EQX131128 FAT131128 FKP131128 FUL131128 GEH131128 GOD131128 GXZ131128 HHV131128 HRR131128 IBN131128 ILJ131128 IVF131128 JFB131128 JOX131128 JYT131128 KIP131128 KSL131128 LCH131128 LMD131128 LVZ131128 MFV131128 MPR131128 MZN131128 NJJ131128 NTF131128 ODB131128 OMX131128 OWT131128 PGP131128 PQL131128 QAH131128 QKD131128 QTZ131128 RDV131128 RNR131128 RXN131128 SHJ131128 SRF131128 TBB131128 TKX131128 TUT131128 UEP131128 UOL131128 UYH131128 VID131128 VRZ131128 WBV131128 WLR131128 WVN131128 F196664 JB196664 SX196664 ACT196664 AMP196664 AWL196664 BGH196664 BQD196664 BZZ196664 CJV196664 CTR196664 DDN196664 DNJ196664 DXF196664 EHB196664 EQX196664 FAT196664 FKP196664 FUL196664 GEH196664 GOD196664 GXZ196664 HHV196664 HRR196664 IBN196664 ILJ196664 IVF196664 JFB196664 JOX196664 JYT196664 KIP196664 KSL196664 LCH196664 LMD196664 LVZ196664 MFV196664 MPR196664 MZN196664 NJJ196664 NTF196664 ODB196664 OMX196664 OWT196664 PGP196664 PQL196664 QAH196664 QKD196664 QTZ196664 RDV196664 RNR196664 RXN196664 SHJ196664 SRF196664 TBB196664 TKX196664 TUT196664 UEP196664 UOL196664 UYH196664 VID196664 VRZ196664 WBV196664 WLR196664 WVN196664 F262200 JB262200 SX262200 ACT262200 AMP262200 AWL262200 BGH262200 BQD262200 BZZ262200 CJV262200 CTR262200 DDN262200 DNJ262200 DXF262200 EHB262200 EQX262200 FAT262200 FKP262200 FUL262200 GEH262200 GOD262200 GXZ262200 HHV262200 HRR262200 IBN262200 ILJ262200 IVF262200 JFB262200 JOX262200 JYT262200 KIP262200 KSL262200 LCH262200 LMD262200 LVZ262200 MFV262200 MPR262200 MZN262200 NJJ262200 NTF262200 ODB262200 OMX262200 OWT262200 PGP262200 PQL262200 QAH262200 QKD262200 QTZ262200 RDV262200 RNR262200 RXN262200 SHJ262200 SRF262200 TBB262200 TKX262200 TUT262200 UEP262200 UOL262200 UYH262200 VID262200 VRZ262200 WBV262200 WLR262200 WVN262200 F327736 JB327736 SX327736 ACT327736 AMP327736 AWL327736 BGH327736 BQD327736 BZZ327736 CJV327736 CTR327736 DDN327736 DNJ327736 DXF327736 EHB327736 EQX327736 FAT327736 FKP327736 FUL327736 GEH327736 GOD327736 GXZ327736 HHV327736 HRR327736 IBN327736 ILJ327736 IVF327736 JFB327736 JOX327736 JYT327736 KIP327736 KSL327736 LCH327736 LMD327736 LVZ327736 MFV327736 MPR327736 MZN327736 NJJ327736 NTF327736 ODB327736 OMX327736 OWT327736 PGP327736 PQL327736 QAH327736 QKD327736 QTZ327736 RDV327736 RNR327736 RXN327736 SHJ327736 SRF327736 TBB327736 TKX327736 TUT327736 UEP327736 UOL327736 UYH327736 VID327736 VRZ327736 WBV327736 WLR327736 WVN327736 F393272 JB393272 SX393272 ACT393272 AMP393272 AWL393272 BGH393272 BQD393272 BZZ393272 CJV393272 CTR393272 DDN393272 DNJ393272 DXF393272 EHB393272 EQX393272 FAT393272 FKP393272 FUL393272 GEH393272 GOD393272 GXZ393272 HHV393272 HRR393272 IBN393272 ILJ393272 IVF393272 JFB393272 JOX393272 JYT393272 KIP393272 KSL393272 LCH393272 LMD393272 LVZ393272 MFV393272 MPR393272 MZN393272 NJJ393272 NTF393272 ODB393272 OMX393272 OWT393272 PGP393272 PQL393272 QAH393272 QKD393272 QTZ393272 RDV393272 RNR393272 RXN393272 SHJ393272 SRF393272 TBB393272 TKX393272 TUT393272 UEP393272 UOL393272 UYH393272 VID393272 VRZ393272 WBV393272 WLR393272 WVN393272 F458808 JB458808 SX458808 ACT458808 AMP458808 AWL458808 BGH458808 BQD458808 BZZ458808 CJV458808 CTR458808 DDN458808 DNJ458808 DXF458808 EHB458808 EQX458808 FAT458808 FKP458808 FUL458808 GEH458808 GOD458808 GXZ458808 HHV458808 HRR458808 IBN458808 ILJ458808 IVF458808 JFB458808 JOX458808 JYT458808 KIP458808 KSL458808 LCH458808 LMD458808 LVZ458808 MFV458808 MPR458808 MZN458808 NJJ458808 NTF458808 ODB458808 OMX458808 OWT458808 PGP458808 PQL458808 QAH458808 QKD458808 QTZ458808 RDV458808 RNR458808 RXN458808 SHJ458808 SRF458808 TBB458808 TKX458808 TUT458808 UEP458808 UOL458808 UYH458808 VID458808 VRZ458808 WBV458808 WLR458808 WVN458808 F524344 JB524344 SX524344 ACT524344 AMP524344 AWL524344 BGH524344 BQD524344 BZZ524344 CJV524344 CTR524344 DDN524344 DNJ524344 DXF524344 EHB524344 EQX524344 FAT524344 FKP524344 FUL524344 GEH524344 GOD524344 GXZ524344 HHV524344 HRR524344 IBN524344 ILJ524344 IVF524344 JFB524344 JOX524344 JYT524344 KIP524344 KSL524344 LCH524344 LMD524344 LVZ524344 MFV524344 MPR524344 MZN524344 NJJ524344 NTF524344 ODB524344 OMX524344 OWT524344 PGP524344 PQL524344 QAH524344 QKD524344 QTZ524344 RDV524344 RNR524344 RXN524344 SHJ524344 SRF524344 TBB524344 TKX524344 TUT524344 UEP524344 UOL524344 UYH524344 VID524344 VRZ524344 WBV524344 WLR524344 WVN524344 F589880 JB589880 SX589880 ACT589880 AMP589880 AWL589880 BGH589880 BQD589880 BZZ589880 CJV589880 CTR589880 DDN589880 DNJ589880 DXF589880 EHB589880 EQX589880 FAT589880 FKP589880 FUL589880 GEH589880 GOD589880 GXZ589880 HHV589880 HRR589880 IBN589880 ILJ589880 IVF589880 JFB589880 JOX589880 JYT589880 KIP589880 KSL589880 LCH589880 LMD589880 LVZ589880 MFV589880 MPR589880 MZN589880 NJJ589880 NTF589880 ODB589880 OMX589880 OWT589880 PGP589880 PQL589880 QAH589880 QKD589880 QTZ589880 RDV589880 RNR589880 RXN589880 SHJ589880 SRF589880 TBB589880 TKX589880 TUT589880 UEP589880 UOL589880 UYH589880 VID589880 VRZ589880 WBV589880 WLR589880 WVN589880 F655416 JB655416 SX655416 ACT655416 AMP655416 AWL655416 BGH655416 BQD655416 BZZ655416 CJV655416 CTR655416 DDN655416 DNJ655416 DXF655416 EHB655416 EQX655416 FAT655416 FKP655416 FUL655416 GEH655416 GOD655416 GXZ655416 HHV655416 HRR655416 IBN655416 ILJ655416 IVF655416 JFB655416 JOX655416 JYT655416 KIP655416 KSL655416 LCH655416 LMD655416 LVZ655416 MFV655416 MPR655416 MZN655416 NJJ655416 NTF655416 ODB655416 OMX655416 OWT655416 PGP655416 PQL655416 QAH655416 QKD655416 QTZ655416 RDV655416 RNR655416 RXN655416 SHJ655416 SRF655416 TBB655416 TKX655416 TUT655416 UEP655416 UOL655416 UYH655416 VID655416 VRZ655416 WBV655416 WLR655416 WVN655416 F720952 JB720952 SX720952 ACT720952 AMP720952 AWL720952 BGH720952 BQD720952 BZZ720952 CJV720952 CTR720952 DDN720952 DNJ720952 DXF720952 EHB720952 EQX720952 FAT720952 FKP720952 FUL720952 GEH720952 GOD720952 GXZ720952 HHV720952 HRR720952 IBN720952 ILJ720952 IVF720952 JFB720952 JOX720952 JYT720952 KIP720952 KSL720952 LCH720952 LMD720952 LVZ720952 MFV720952 MPR720952 MZN720952 NJJ720952 NTF720952 ODB720952 OMX720952 OWT720952 PGP720952 PQL720952 QAH720952 QKD720952 QTZ720952 RDV720952 RNR720952 RXN720952 SHJ720952 SRF720952 TBB720952 TKX720952 TUT720952 UEP720952 UOL720952 UYH720952 VID720952 VRZ720952 WBV720952 WLR720952 WVN720952 F786488 JB786488 SX786488 ACT786488 AMP786488 AWL786488 BGH786488 BQD786488 BZZ786488 CJV786488 CTR786488 DDN786488 DNJ786488 DXF786488 EHB786488 EQX786488 FAT786488 FKP786488 FUL786488 GEH786488 GOD786488 GXZ786488 HHV786488 HRR786488 IBN786488 ILJ786488 IVF786488 JFB786488 JOX786488 JYT786488 KIP786488 KSL786488 LCH786488 LMD786488 LVZ786488 MFV786488 MPR786488 MZN786488 NJJ786488 NTF786488 ODB786488 OMX786488 OWT786488 PGP786488 PQL786488 QAH786488 QKD786488 QTZ786488 RDV786488 RNR786488 RXN786488 SHJ786488 SRF786488 TBB786488 TKX786488 TUT786488 UEP786488 UOL786488 UYH786488 VID786488 VRZ786488 WBV786488 WLR786488 WVN786488 F852024 JB852024 SX852024 ACT852024 AMP852024 AWL852024 BGH852024 BQD852024 BZZ852024 CJV852024 CTR852024 DDN852024 DNJ852024 DXF852024 EHB852024 EQX852024 FAT852024 FKP852024 FUL852024 GEH852024 GOD852024 GXZ852024 HHV852024 HRR852024 IBN852024 ILJ852024 IVF852024 JFB852024 JOX852024 JYT852024 KIP852024 KSL852024 LCH852024 LMD852024 LVZ852024 MFV852024 MPR852024 MZN852024 NJJ852024 NTF852024 ODB852024 OMX852024 OWT852024 PGP852024 PQL852024 QAH852024 QKD852024 QTZ852024 RDV852024 RNR852024 RXN852024 SHJ852024 SRF852024 TBB852024 TKX852024 TUT852024 UEP852024 UOL852024 UYH852024 VID852024 VRZ852024 WBV852024 WLR852024 WVN852024 F917560 JB917560 SX917560 ACT917560 AMP917560 AWL917560 BGH917560 BQD917560 BZZ917560 CJV917560 CTR917560 DDN917560 DNJ917560 DXF917560 EHB917560 EQX917560 FAT917560 FKP917560 FUL917560 GEH917560 GOD917560 GXZ917560 HHV917560 HRR917560 IBN917560 ILJ917560 IVF917560 JFB917560 JOX917560 JYT917560 KIP917560 KSL917560 LCH917560 LMD917560 LVZ917560 MFV917560 MPR917560 MZN917560 NJJ917560 NTF917560 ODB917560 OMX917560 OWT917560 PGP917560 PQL917560 QAH917560 QKD917560 QTZ917560 RDV917560 RNR917560 RXN917560 SHJ917560 SRF917560 TBB917560 TKX917560 TUT917560 UEP917560 UOL917560 UYH917560 VID917560 VRZ917560 WBV917560 WLR917560 WVN917560 F983096 JB983096 SX983096 ACT983096 AMP983096 AWL983096 BGH983096 BQD983096 BZZ983096 CJV983096 CTR983096 DDN983096 DNJ983096 DXF983096 EHB983096 EQX983096 FAT983096 FKP983096 FUL983096 GEH983096 GOD983096 GXZ983096 HHV983096 HRR983096 IBN983096 ILJ983096 IVF983096 JFB983096 JOX983096 JYT983096 KIP983096 KSL983096 LCH983096 LMD983096 LVZ983096 MFV983096 MPR983096 MZN983096 NJJ983096 NTF983096 ODB983096 OMX983096 OWT983096 PGP983096 PQL983096 QAH983096 QKD983096 QTZ983096 RDV983096 RNR983096 RXN983096 SHJ983096 SRF983096 TBB983096 TKX983096 TUT983096 UEP983096 UOL983096 UYH983096 VID983096 VRZ983096 WBV983096 WLR983096 WVN983096 F42 JB42 SX42 ACT42 AMP42 AWL42 BGH42 BQD42 BZZ42 CJV42 CTR42 DDN42 DNJ42 DXF42 EHB42 EQX42 FAT42 FKP42 FUL42 GEH42 GOD42 GXZ42 HHV42 HRR42 IBN42 ILJ42 IVF42 JFB42 JOX42 JYT42 KIP42 KSL42 LCH42 LMD42 LVZ42 MFV42 MPR42 MZN42 NJJ42 NTF42 ODB42 OMX42 OWT42 PGP42 PQL42 QAH42 QKD42 QTZ42 RDV42 RNR42 RXN42 SHJ42 SRF42 TBB42 TKX42 TUT42 UEP42 UOL42 UYH42 VID42 VRZ42 WBV42 WLR42 WVN42 F65578 JB65578 SX65578 ACT65578 AMP65578 AWL65578 BGH65578 BQD65578 BZZ65578 CJV65578 CTR65578 DDN65578 DNJ65578 DXF65578 EHB65578 EQX65578 FAT65578 FKP65578 FUL65578 GEH65578 GOD65578 GXZ65578 HHV65578 HRR65578 IBN65578 ILJ65578 IVF65578 JFB65578 JOX65578 JYT65578 KIP65578 KSL65578 LCH65578 LMD65578 LVZ65578 MFV65578 MPR65578 MZN65578 NJJ65578 NTF65578 ODB65578 OMX65578 OWT65578 PGP65578 PQL65578 QAH65578 QKD65578 QTZ65578 RDV65578 RNR65578 RXN65578 SHJ65578 SRF65578 TBB65578 TKX65578 TUT65578 UEP65578 UOL65578 UYH65578 VID65578 VRZ65578 WBV65578 WLR65578 WVN65578 F131114 JB131114 SX131114 ACT131114 AMP131114 AWL131114 BGH131114 BQD131114 BZZ131114 CJV131114 CTR131114 DDN131114 DNJ131114 DXF131114 EHB131114 EQX131114 FAT131114 FKP131114 FUL131114 GEH131114 GOD131114 GXZ131114 HHV131114 HRR131114 IBN131114 ILJ131114 IVF131114 JFB131114 JOX131114 JYT131114 KIP131114 KSL131114 LCH131114 LMD131114 LVZ131114 MFV131114 MPR131114 MZN131114 NJJ131114 NTF131114 ODB131114 OMX131114 OWT131114 PGP131114 PQL131114 QAH131114 QKD131114 QTZ131114 RDV131114 RNR131114 RXN131114 SHJ131114 SRF131114 TBB131114 TKX131114 TUT131114 UEP131114 UOL131114 UYH131114 VID131114 VRZ131114 WBV131114 WLR131114 WVN131114 F196650 JB196650 SX196650 ACT196650 AMP196650 AWL196650 BGH196650 BQD196650 BZZ196650 CJV196650 CTR196650 DDN196650 DNJ196650 DXF196650 EHB196650 EQX196650 FAT196650 FKP196650 FUL196650 GEH196650 GOD196650 GXZ196650 HHV196650 HRR196650 IBN196650 ILJ196650 IVF196650 JFB196650 JOX196650 JYT196650 KIP196650 KSL196650 LCH196650 LMD196650 LVZ196650 MFV196650 MPR196650 MZN196650 NJJ196650 NTF196650 ODB196650 OMX196650 OWT196650 PGP196650 PQL196650 QAH196650 QKD196650 QTZ196650 RDV196650 RNR196650 RXN196650 SHJ196650 SRF196650 TBB196650 TKX196650 TUT196650 UEP196650 UOL196650 UYH196650 VID196650 VRZ196650 WBV196650 WLR196650 WVN196650 F262186 JB262186 SX262186 ACT262186 AMP262186 AWL262186 BGH262186 BQD262186 BZZ262186 CJV262186 CTR262186 DDN262186 DNJ262186 DXF262186 EHB262186 EQX262186 FAT262186 FKP262186 FUL262186 GEH262186 GOD262186 GXZ262186 HHV262186 HRR262186 IBN262186 ILJ262186 IVF262186 JFB262186 JOX262186 JYT262186 KIP262186 KSL262186 LCH262186 LMD262186 LVZ262186 MFV262186 MPR262186 MZN262186 NJJ262186 NTF262186 ODB262186 OMX262186 OWT262186 PGP262186 PQL262186 QAH262186 QKD262186 QTZ262186 RDV262186 RNR262186 RXN262186 SHJ262186 SRF262186 TBB262186 TKX262186 TUT262186 UEP262186 UOL262186 UYH262186 VID262186 VRZ262186 WBV262186 WLR262186 WVN262186 F327722 JB327722 SX327722 ACT327722 AMP327722 AWL327722 BGH327722 BQD327722 BZZ327722 CJV327722 CTR327722 DDN327722 DNJ327722 DXF327722 EHB327722 EQX327722 FAT327722 FKP327722 FUL327722 GEH327722 GOD327722 GXZ327722 HHV327722 HRR327722 IBN327722 ILJ327722 IVF327722 JFB327722 JOX327722 JYT327722 KIP327722 KSL327722 LCH327722 LMD327722 LVZ327722 MFV327722 MPR327722 MZN327722 NJJ327722 NTF327722 ODB327722 OMX327722 OWT327722 PGP327722 PQL327722 QAH327722 QKD327722 QTZ327722 RDV327722 RNR327722 RXN327722 SHJ327722 SRF327722 TBB327722 TKX327722 TUT327722 UEP327722 UOL327722 UYH327722 VID327722 VRZ327722 WBV327722 WLR327722 WVN327722 F393258 JB393258 SX393258 ACT393258 AMP393258 AWL393258 BGH393258 BQD393258 BZZ393258 CJV393258 CTR393258 DDN393258 DNJ393258 DXF393258 EHB393258 EQX393258 FAT393258 FKP393258 FUL393258 GEH393258 GOD393258 GXZ393258 HHV393258 HRR393258 IBN393258 ILJ393258 IVF393258 JFB393258 JOX393258 JYT393258 KIP393258 KSL393258 LCH393258 LMD393258 LVZ393258 MFV393258 MPR393258 MZN393258 NJJ393258 NTF393258 ODB393258 OMX393258 OWT393258 PGP393258 PQL393258 QAH393258 QKD393258 QTZ393258 RDV393258 RNR393258 RXN393258 SHJ393258 SRF393258 TBB393258 TKX393258 TUT393258 UEP393258 UOL393258 UYH393258 VID393258 VRZ393258 WBV393258 WLR393258 WVN393258 F458794 JB458794 SX458794 ACT458794 AMP458794 AWL458794 BGH458794 BQD458794 BZZ458794 CJV458794 CTR458794 DDN458794 DNJ458794 DXF458794 EHB458794 EQX458794 FAT458794 FKP458794 FUL458794 GEH458794 GOD458794 GXZ458794 HHV458794 HRR458794 IBN458794 ILJ458794 IVF458794 JFB458794 JOX458794 JYT458794 KIP458794 KSL458794 LCH458794 LMD458794 LVZ458794 MFV458794 MPR458794 MZN458794 NJJ458794 NTF458794 ODB458794 OMX458794 OWT458794 PGP458794 PQL458794 QAH458794 QKD458794 QTZ458794 RDV458794 RNR458794 RXN458794 SHJ458794 SRF458794 TBB458794 TKX458794 TUT458794 UEP458794 UOL458794 UYH458794 VID458794 VRZ458794 WBV458794 WLR458794 WVN458794 F524330 JB524330 SX524330 ACT524330 AMP524330 AWL524330 BGH524330 BQD524330 BZZ524330 CJV524330 CTR524330 DDN524330 DNJ524330 DXF524330 EHB524330 EQX524330 FAT524330 FKP524330 FUL524330 GEH524330 GOD524330 GXZ524330 HHV524330 HRR524330 IBN524330 ILJ524330 IVF524330 JFB524330 JOX524330 JYT524330 KIP524330 KSL524330 LCH524330 LMD524330 LVZ524330 MFV524330 MPR524330 MZN524330 NJJ524330 NTF524330 ODB524330 OMX524330 OWT524330 PGP524330 PQL524330 QAH524330 QKD524330 QTZ524330 RDV524330 RNR524330 RXN524330 SHJ524330 SRF524330 TBB524330 TKX524330 TUT524330 UEP524330 UOL524330 UYH524330 VID524330 VRZ524330 WBV524330 WLR524330 WVN524330 F589866 JB589866 SX589866 ACT589866 AMP589866 AWL589866 BGH589866 BQD589866 BZZ589866 CJV589866 CTR589866 DDN589866 DNJ589866 DXF589866 EHB589866 EQX589866 FAT589866 FKP589866 FUL589866 GEH589866 GOD589866 GXZ589866 HHV589866 HRR589866 IBN589866 ILJ589866 IVF589866 JFB589866 JOX589866 JYT589866 KIP589866 KSL589866 LCH589866 LMD589866 LVZ589866 MFV589866 MPR589866 MZN589866 NJJ589866 NTF589866 ODB589866 OMX589866 OWT589866 PGP589866 PQL589866 QAH589866 QKD589866 QTZ589866 RDV589866 RNR589866 RXN589866 SHJ589866 SRF589866 TBB589866 TKX589866 TUT589866 UEP589866 UOL589866 UYH589866 VID589866 VRZ589866 WBV589866 WLR589866 WVN589866 F655402 JB655402 SX655402 ACT655402 AMP655402 AWL655402 BGH655402 BQD655402 BZZ655402 CJV655402 CTR655402 DDN655402 DNJ655402 DXF655402 EHB655402 EQX655402 FAT655402 FKP655402 FUL655402 GEH655402 GOD655402 GXZ655402 HHV655402 HRR655402 IBN655402 ILJ655402 IVF655402 JFB655402 JOX655402 JYT655402 KIP655402 KSL655402 LCH655402 LMD655402 LVZ655402 MFV655402 MPR655402 MZN655402 NJJ655402 NTF655402 ODB655402 OMX655402 OWT655402 PGP655402 PQL655402 QAH655402 QKD655402 QTZ655402 RDV655402 RNR655402 RXN655402 SHJ655402 SRF655402 TBB655402 TKX655402 TUT655402 UEP655402 UOL655402 UYH655402 VID655402 VRZ655402 WBV655402 WLR655402 WVN655402 F720938 JB720938 SX720938 ACT720938 AMP720938 AWL720938 BGH720938 BQD720938 BZZ720938 CJV720938 CTR720938 DDN720938 DNJ720938 DXF720938 EHB720938 EQX720938 FAT720938 FKP720938 FUL720938 GEH720938 GOD720938 GXZ720938 HHV720938 HRR720938 IBN720938 ILJ720938 IVF720938 JFB720938 JOX720938 JYT720938 KIP720938 KSL720938 LCH720938 LMD720938 LVZ720938 MFV720938 MPR720938 MZN720938 NJJ720938 NTF720938 ODB720938 OMX720938 OWT720938 PGP720938 PQL720938 QAH720938 QKD720938 QTZ720938 RDV720938 RNR720938 RXN720938 SHJ720938 SRF720938 TBB720938 TKX720938 TUT720938 UEP720938 UOL720938 UYH720938 VID720938 VRZ720938 WBV720938 WLR720938 WVN720938 F786474 JB786474 SX786474 ACT786474 AMP786474 AWL786474 BGH786474 BQD786474 BZZ786474 CJV786474 CTR786474 DDN786474 DNJ786474 DXF786474 EHB786474 EQX786474 FAT786474 FKP786474 FUL786474 GEH786474 GOD786474 GXZ786474 HHV786474 HRR786474 IBN786474 ILJ786474 IVF786474 JFB786474 JOX786474 JYT786474 KIP786474 KSL786474 LCH786474 LMD786474 LVZ786474 MFV786474 MPR786474 MZN786474 NJJ786474 NTF786474 ODB786474 OMX786474 OWT786474 PGP786474 PQL786474 QAH786474 QKD786474 QTZ786474 RDV786474 RNR786474 RXN786474 SHJ786474 SRF786474 TBB786474 TKX786474 TUT786474 UEP786474 UOL786474 UYH786474 VID786474 VRZ786474 WBV786474 WLR786474 WVN786474 F852010 JB852010 SX852010 ACT852010 AMP852010 AWL852010 BGH852010 BQD852010 BZZ852010 CJV852010 CTR852010 DDN852010 DNJ852010 DXF852010 EHB852010 EQX852010 FAT852010 FKP852010 FUL852010 GEH852010 GOD852010 GXZ852010 HHV852010 HRR852010 IBN852010 ILJ852010 IVF852010 JFB852010 JOX852010 JYT852010 KIP852010 KSL852010 LCH852010 LMD852010 LVZ852010 MFV852010 MPR852010 MZN852010 NJJ852010 NTF852010 ODB852010 OMX852010 OWT852010 PGP852010 PQL852010 QAH852010 QKD852010 QTZ852010 RDV852010 RNR852010 RXN852010 SHJ852010 SRF852010 TBB852010 TKX852010 TUT852010 UEP852010 UOL852010 UYH852010 VID852010 VRZ852010 WBV852010 WLR852010 WVN852010 F917546 JB917546 SX917546 ACT917546 AMP917546 AWL917546 BGH917546 BQD917546 BZZ917546 CJV917546 CTR917546 DDN917546 DNJ917546 DXF917546 EHB917546 EQX917546 FAT917546 FKP917546 FUL917546 GEH917546 GOD917546 GXZ917546 HHV917546 HRR917546 IBN917546 ILJ917546 IVF917546 JFB917546 JOX917546 JYT917546 KIP917546 KSL917546 LCH917546 LMD917546 LVZ917546 MFV917546 MPR917546 MZN917546 NJJ917546 NTF917546 ODB917546 OMX917546 OWT917546 PGP917546 PQL917546 QAH917546 QKD917546 QTZ917546 RDV917546 RNR917546 RXN917546 SHJ917546 SRF917546 TBB917546 TKX917546 TUT917546 UEP917546 UOL917546 UYH917546 VID917546 VRZ917546 WBV917546 WLR917546 WVN917546 F983082 JB983082 SX983082 ACT983082 AMP983082 AWL983082 BGH983082 BQD983082 BZZ983082 CJV983082 CTR983082 DDN983082 DNJ983082 DXF983082 EHB983082 EQX983082 FAT983082 FKP983082 FUL983082 GEH983082 GOD983082 GXZ983082 HHV983082 HRR983082 IBN983082 ILJ983082 IVF983082 JFB983082 JOX983082 JYT983082 KIP983082 KSL983082 LCH983082 LMD983082 LVZ983082 MFV983082 MPR983082 MZN983082 NJJ983082 NTF983082 ODB983082 OMX983082 OWT983082 PGP983082 PQL983082 QAH983082 QKD983082 QTZ983082 RDV983082 RNR983082 RXN983082 SHJ983082 SRF983082 TBB983082 TKX983082 TUT983082 UEP983082 UOL983082 UYH983082 VID983082 VRZ983082 WBV983082 WLR983082 WVN983082 F38 JB38 SX38 ACT38 AMP38 AWL38 BGH38 BQD38 BZZ38 CJV38 CTR38 DDN38 DNJ38 DXF38 EHB38 EQX38 FAT38 FKP38 FUL38 GEH38 GOD38 GXZ38 HHV38 HRR38 IBN38 ILJ38 IVF38 JFB38 JOX38 JYT38 KIP38 KSL38 LCH38 LMD38 LVZ38 MFV38 MPR38 MZN38 NJJ38 NTF38 ODB38 OMX38 OWT38 PGP38 PQL38 QAH38 QKD38 QTZ38 RDV38 RNR38 RXN38 SHJ38 SRF38 TBB38 TKX38 TUT38 UEP38 UOL38 UYH38 VID38 VRZ38 WBV38 WLR38 WVN38 F65574 JB65574 SX65574 ACT65574 AMP65574 AWL65574 BGH65574 BQD65574 BZZ65574 CJV65574 CTR65574 DDN65574 DNJ65574 DXF65574 EHB65574 EQX65574 FAT65574 FKP65574 FUL65574 GEH65574 GOD65574 GXZ65574 HHV65574 HRR65574 IBN65574 ILJ65574 IVF65574 JFB65574 JOX65574 JYT65574 KIP65574 KSL65574 LCH65574 LMD65574 LVZ65574 MFV65574 MPR65574 MZN65574 NJJ65574 NTF65574 ODB65574 OMX65574 OWT65574 PGP65574 PQL65574 QAH65574 QKD65574 QTZ65574 RDV65574 RNR65574 RXN65574 SHJ65574 SRF65574 TBB65574 TKX65574 TUT65574 UEP65574 UOL65574 UYH65574 VID65574 VRZ65574 WBV65574 WLR65574 WVN65574 F131110 JB131110 SX131110 ACT131110 AMP131110 AWL131110 BGH131110 BQD131110 BZZ131110 CJV131110 CTR131110 DDN131110 DNJ131110 DXF131110 EHB131110 EQX131110 FAT131110 FKP131110 FUL131110 GEH131110 GOD131110 GXZ131110 HHV131110 HRR131110 IBN131110 ILJ131110 IVF131110 JFB131110 JOX131110 JYT131110 KIP131110 KSL131110 LCH131110 LMD131110 LVZ131110 MFV131110 MPR131110 MZN131110 NJJ131110 NTF131110 ODB131110 OMX131110 OWT131110 PGP131110 PQL131110 QAH131110 QKD131110 QTZ131110 RDV131110 RNR131110 RXN131110 SHJ131110 SRF131110 TBB131110 TKX131110 TUT131110 UEP131110 UOL131110 UYH131110 VID131110 VRZ131110 WBV131110 WLR131110 WVN131110 F196646 JB196646 SX196646 ACT196646 AMP196646 AWL196646 BGH196646 BQD196646 BZZ196646 CJV196646 CTR196646 DDN196646 DNJ196646 DXF196646 EHB196646 EQX196646 FAT196646 FKP196646 FUL196646 GEH196646 GOD196646 GXZ196646 HHV196646 HRR196646 IBN196646 ILJ196646 IVF196646 JFB196646 JOX196646 JYT196646 KIP196646 KSL196646 LCH196646 LMD196646 LVZ196646 MFV196646 MPR196646 MZN196646 NJJ196646 NTF196646 ODB196646 OMX196646 OWT196646 PGP196646 PQL196646 QAH196646 QKD196646 QTZ196646 RDV196646 RNR196646 RXN196646 SHJ196646 SRF196646 TBB196646 TKX196646 TUT196646 UEP196646 UOL196646 UYH196646 VID196646 VRZ196646 WBV196646 WLR196646 WVN196646 F262182 JB262182 SX262182 ACT262182 AMP262182 AWL262182 BGH262182 BQD262182 BZZ262182 CJV262182 CTR262182 DDN262182 DNJ262182 DXF262182 EHB262182 EQX262182 FAT262182 FKP262182 FUL262182 GEH262182 GOD262182 GXZ262182 HHV262182 HRR262182 IBN262182 ILJ262182 IVF262182 JFB262182 JOX262182 JYT262182 KIP262182 KSL262182 LCH262182 LMD262182 LVZ262182 MFV262182 MPR262182 MZN262182 NJJ262182 NTF262182 ODB262182 OMX262182 OWT262182 PGP262182 PQL262182 QAH262182 QKD262182 QTZ262182 RDV262182 RNR262182 RXN262182 SHJ262182 SRF262182 TBB262182 TKX262182 TUT262182 UEP262182 UOL262182 UYH262182 VID262182 VRZ262182 WBV262182 WLR262182 WVN262182 F327718 JB327718 SX327718 ACT327718 AMP327718 AWL327718 BGH327718 BQD327718 BZZ327718 CJV327718 CTR327718 DDN327718 DNJ327718 DXF327718 EHB327718 EQX327718 FAT327718 FKP327718 FUL327718 GEH327718 GOD327718 GXZ327718 HHV327718 HRR327718 IBN327718 ILJ327718 IVF327718 JFB327718 JOX327718 JYT327718 KIP327718 KSL327718 LCH327718 LMD327718 LVZ327718 MFV327718 MPR327718 MZN327718 NJJ327718 NTF327718 ODB327718 OMX327718 OWT327718 PGP327718 PQL327718 QAH327718 QKD327718 QTZ327718 RDV327718 RNR327718 RXN327718 SHJ327718 SRF327718 TBB327718 TKX327718 TUT327718 UEP327718 UOL327718 UYH327718 VID327718 VRZ327718 WBV327718 WLR327718 WVN327718 F393254 JB393254 SX393254 ACT393254 AMP393254 AWL393254 BGH393254 BQD393254 BZZ393254 CJV393254 CTR393254 DDN393254 DNJ393254 DXF393254 EHB393254 EQX393254 FAT393254 FKP393254 FUL393254 GEH393254 GOD393254 GXZ393254 HHV393254 HRR393254 IBN393254 ILJ393254 IVF393254 JFB393254 JOX393254 JYT393254 KIP393254 KSL393254 LCH393254 LMD393254 LVZ393254 MFV393254 MPR393254 MZN393254 NJJ393254 NTF393254 ODB393254 OMX393254 OWT393254 PGP393254 PQL393254 QAH393254 QKD393254 QTZ393254 RDV393254 RNR393254 RXN393254 SHJ393254 SRF393254 TBB393254 TKX393254 TUT393254 UEP393254 UOL393254 UYH393254 VID393254 VRZ393254 WBV393254 WLR393254 WVN393254 F458790 JB458790 SX458790 ACT458790 AMP458790 AWL458790 BGH458790 BQD458790 BZZ458790 CJV458790 CTR458790 DDN458790 DNJ458790 DXF458790 EHB458790 EQX458790 FAT458790 FKP458790 FUL458790 GEH458790 GOD458790 GXZ458790 HHV458790 HRR458790 IBN458790 ILJ458790 IVF458790 JFB458790 JOX458790 JYT458790 KIP458790 KSL458790 LCH458790 LMD458790 LVZ458790 MFV458790 MPR458790 MZN458790 NJJ458790 NTF458790 ODB458790 OMX458790 OWT458790 PGP458790 PQL458790 QAH458790 QKD458790 QTZ458790 RDV458790 RNR458790 RXN458790 SHJ458790 SRF458790 TBB458790 TKX458790 TUT458790 UEP458790 UOL458790 UYH458790 VID458790 VRZ458790 WBV458790 WLR458790 WVN458790 F524326 JB524326 SX524326 ACT524326 AMP524326 AWL524326 BGH524326 BQD524326 BZZ524326 CJV524326 CTR524326 DDN524326 DNJ524326 DXF524326 EHB524326 EQX524326 FAT524326 FKP524326 FUL524326 GEH524326 GOD524326 GXZ524326 HHV524326 HRR524326 IBN524326 ILJ524326 IVF524326 JFB524326 JOX524326 JYT524326 KIP524326 KSL524326 LCH524326 LMD524326 LVZ524326 MFV524326 MPR524326 MZN524326 NJJ524326 NTF524326 ODB524326 OMX524326 OWT524326 PGP524326 PQL524326 QAH524326 QKD524326 QTZ524326 RDV524326 RNR524326 RXN524326 SHJ524326 SRF524326 TBB524326 TKX524326 TUT524326 UEP524326 UOL524326 UYH524326 VID524326 VRZ524326 WBV524326 WLR524326 WVN524326 F589862 JB589862 SX589862 ACT589862 AMP589862 AWL589862 BGH589862 BQD589862 BZZ589862 CJV589862 CTR589862 DDN589862 DNJ589862 DXF589862 EHB589862 EQX589862 FAT589862 FKP589862 FUL589862 GEH589862 GOD589862 GXZ589862 HHV589862 HRR589862 IBN589862 ILJ589862 IVF589862 JFB589862 JOX589862 JYT589862 KIP589862 KSL589862 LCH589862 LMD589862 LVZ589862 MFV589862 MPR589862 MZN589862 NJJ589862 NTF589862 ODB589862 OMX589862 OWT589862 PGP589862 PQL589862 QAH589862 QKD589862 QTZ589862 RDV589862 RNR589862 RXN589862 SHJ589862 SRF589862 TBB589862 TKX589862 TUT589862 UEP589862 UOL589862 UYH589862 VID589862 VRZ589862 WBV589862 WLR589862 WVN589862 F655398 JB655398 SX655398 ACT655398 AMP655398 AWL655398 BGH655398 BQD655398 BZZ655398 CJV655398 CTR655398 DDN655398 DNJ655398 DXF655398 EHB655398 EQX655398 FAT655398 FKP655398 FUL655398 GEH655398 GOD655398 GXZ655398 HHV655398 HRR655398 IBN655398 ILJ655398 IVF655398 JFB655398 JOX655398 JYT655398 KIP655398 KSL655398 LCH655398 LMD655398 LVZ655398 MFV655398 MPR655398 MZN655398 NJJ655398 NTF655398 ODB655398 OMX655398 OWT655398 PGP655398 PQL655398 QAH655398 QKD655398 QTZ655398 RDV655398 RNR655398 RXN655398 SHJ655398 SRF655398 TBB655398 TKX655398 TUT655398 UEP655398 UOL655398 UYH655398 VID655398 VRZ655398 WBV655398 WLR655398 WVN655398 F720934 JB720934 SX720934 ACT720934 AMP720934 AWL720934 BGH720934 BQD720934 BZZ720934 CJV720934 CTR720934 DDN720934 DNJ720934 DXF720934 EHB720934 EQX720934 FAT720934 FKP720934 FUL720934 GEH720934 GOD720934 GXZ720934 HHV720934 HRR720934 IBN720934 ILJ720934 IVF720934 JFB720934 JOX720934 JYT720934 KIP720934 KSL720934 LCH720934 LMD720934 LVZ720934 MFV720934 MPR720934 MZN720934 NJJ720934 NTF720934 ODB720934 OMX720934 OWT720934 PGP720934 PQL720934 QAH720934 QKD720934 QTZ720934 RDV720934 RNR720934 RXN720934 SHJ720934 SRF720934 TBB720934 TKX720934 TUT720934 UEP720934 UOL720934 UYH720934 VID720934 VRZ720934 WBV720934 WLR720934 WVN720934 F786470 JB786470 SX786470 ACT786470 AMP786470 AWL786470 BGH786470 BQD786470 BZZ786470 CJV786470 CTR786470 DDN786470 DNJ786470 DXF786470 EHB786470 EQX786470 FAT786470 FKP786470 FUL786470 GEH786470 GOD786470 GXZ786470 HHV786470 HRR786470 IBN786470 ILJ786470 IVF786470 JFB786470 JOX786470 JYT786470 KIP786470 KSL786470 LCH786470 LMD786470 LVZ786470 MFV786470 MPR786470 MZN786470 NJJ786470 NTF786470 ODB786470 OMX786470 OWT786470 PGP786470 PQL786470 QAH786470 QKD786470 QTZ786470 RDV786470 RNR786470 RXN786470 SHJ786470 SRF786470 TBB786470 TKX786470 TUT786470 UEP786470 UOL786470 UYH786470 VID786470 VRZ786470 WBV786470 WLR786470 WVN786470 F852006 JB852006 SX852006 ACT852006 AMP852006 AWL852006 BGH852006 BQD852006 BZZ852006 CJV852006 CTR852006 DDN852006 DNJ852006 DXF852006 EHB852006 EQX852006 FAT852006 FKP852006 FUL852006 GEH852006 GOD852006 GXZ852006 HHV852006 HRR852006 IBN852006 ILJ852006 IVF852006 JFB852006 JOX852006 JYT852006 KIP852006 KSL852006 LCH852006 LMD852006 LVZ852006 MFV852006 MPR852006 MZN852006 NJJ852006 NTF852006 ODB852006 OMX852006 OWT852006 PGP852006 PQL852006 QAH852006 QKD852006 QTZ852006 RDV852006 RNR852006 RXN852006 SHJ852006 SRF852006 TBB852006 TKX852006 TUT852006 UEP852006 UOL852006 UYH852006 VID852006 VRZ852006 WBV852006 WLR852006 WVN852006 F917542 JB917542 SX917542 ACT917542 AMP917542 AWL917542 BGH917542 BQD917542 BZZ917542 CJV917542 CTR917542 DDN917542 DNJ917542 DXF917542 EHB917542 EQX917542 FAT917542 FKP917542 FUL917542 GEH917542 GOD917542 GXZ917542 HHV917542 HRR917542 IBN917542 ILJ917542 IVF917542 JFB917542 JOX917542 JYT917542 KIP917542 KSL917542 LCH917542 LMD917542 LVZ917542 MFV917542 MPR917542 MZN917542 NJJ917542 NTF917542 ODB917542 OMX917542 OWT917542 PGP917542 PQL917542 QAH917542 QKD917542 QTZ917542 RDV917542 RNR917542 RXN917542 SHJ917542 SRF917542 TBB917542 TKX917542 TUT917542 UEP917542 UOL917542 UYH917542 VID917542 VRZ917542 WBV917542 WLR917542 WVN917542 F983078 JB983078 SX983078 ACT983078 AMP983078 AWL983078 BGH983078 BQD983078 BZZ983078 CJV983078 CTR983078 DDN983078 DNJ983078 DXF983078 EHB983078 EQX983078 FAT983078 FKP983078 FUL983078 GEH983078 GOD983078 GXZ983078 HHV983078 HRR983078 IBN983078 ILJ983078 IVF983078 JFB983078 JOX983078 JYT983078 KIP983078 KSL983078 LCH983078 LMD983078 LVZ983078 MFV983078 MPR983078 MZN983078 NJJ983078 NTF983078 ODB983078 OMX983078 OWT983078 PGP983078 PQL983078 QAH983078 QKD983078 QTZ983078 RDV983078 RNR983078 RXN983078 SHJ983078 SRF983078 TBB983078 TKX983078 TUT983078 UEP983078 UOL983078 UYH983078 VID983078 VRZ983078 WBV983078 WLR983078 WVN983078 F32 JB32 SX32 ACT32 AMP32 AWL32 BGH32 BQD32 BZZ32 CJV32 CTR32 DDN32 DNJ32 DXF32 EHB32 EQX32 FAT32 FKP32 FUL32 GEH32 GOD32 GXZ32 HHV32 HRR32 IBN32 ILJ32 IVF32 JFB32 JOX32 JYT32 KIP32 KSL32 LCH32 LMD32 LVZ32 MFV32 MPR32 MZN32 NJJ32 NTF32 ODB32 OMX32 OWT32 PGP32 PQL32 QAH32 QKD32 QTZ32 RDV32 RNR32 RXN32 SHJ32 SRF32 TBB32 TKX32 TUT32 UEP32 UOL32 UYH32 VID32 VRZ32 WBV32 WLR32 WVN32 F65568 JB65568 SX65568 ACT65568 AMP65568 AWL65568 BGH65568 BQD65568 BZZ65568 CJV65568 CTR65568 DDN65568 DNJ65568 DXF65568 EHB65568 EQX65568 FAT65568 FKP65568 FUL65568 GEH65568 GOD65568 GXZ65568 HHV65568 HRR65568 IBN65568 ILJ65568 IVF65568 JFB65568 JOX65568 JYT65568 KIP65568 KSL65568 LCH65568 LMD65568 LVZ65568 MFV65568 MPR65568 MZN65568 NJJ65568 NTF65568 ODB65568 OMX65568 OWT65568 PGP65568 PQL65568 QAH65568 QKD65568 QTZ65568 RDV65568 RNR65568 RXN65568 SHJ65568 SRF65568 TBB65568 TKX65568 TUT65568 UEP65568 UOL65568 UYH65568 VID65568 VRZ65568 WBV65568 WLR65568 WVN65568 F131104 JB131104 SX131104 ACT131104 AMP131104 AWL131104 BGH131104 BQD131104 BZZ131104 CJV131104 CTR131104 DDN131104 DNJ131104 DXF131104 EHB131104 EQX131104 FAT131104 FKP131104 FUL131104 GEH131104 GOD131104 GXZ131104 HHV131104 HRR131104 IBN131104 ILJ131104 IVF131104 JFB131104 JOX131104 JYT131104 KIP131104 KSL131104 LCH131104 LMD131104 LVZ131104 MFV131104 MPR131104 MZN131104 NJJ131104 NTF131104 ODB131104 OMX131104 OWT131104 PGP131104 PQL131104 QAH131104 QKD131104 QTZ131104 RDV131104 RNR131104 RXN131104 SHJ131104 SRF131104 TBB131104 TKX131104 TUT131104 UEP131104 UOL131104 UYH131104 VID131104 VRZ131104 WBV131104 WLR131104 WVN131104 F196640 JB196640 SX196640 ACT196640 AMP196640 AWL196640 BGH196640 BQD196640 BZZ196640 CJV196640 CTR196640 DDN196640 DNJ196640 DXF196640 EHB196640 EQX196640 FAT196640 FKP196640 FUL196640 GEH196640 GOD196640 GXZ196640 HHV196640 HRR196640 IBN196640 ILJ196640 IVF196640 JFB196640 JOX196640 JYT196640 KIP196640 KSL196640 LCH196640 LMD196640 LVZ196640 MFV196640 MPR196640 MZN196640 NJJ196640 NTF196640 ODB196640 OMX196640 OWT196640 PGP196640 PQL196640 QAH196640 QKD196640 QTZ196640 RDV196640 RNR196640 RXN196640 SHJ196640 SRF196640 TBB196640 TKX196640 TUT196640 UEP196640 UOL196640 UYH196640 VID196640 VRZ196640 WBV196640 WLR196640 WVN196640 F262176 JB262176 SX262176 ACT262176 AMP262176 AWL262176 BGH262176 BQD262176 BZZ262176 CJV262176 CTR262176 DDN262176 DNJ262176 DXF262176 EHB262176 EQX262176 FAT262176 FKP262176 FUL262176 GEH262176 GOD262176 GXZ262176 HHV262176 HRR262176 IBN262176 ILJ262176 IVF262176 JFB262176 JOX262176 JYT262176 KIP262176 KSL262176 LCH262176 LMD262176 LVZ262176 MFV262176 MPR262176 MZN262176 NJJ262176 NTF262176 ODB262176 OMX262176 OWT262176 PGP262176 PQL262176 QAH262176 QKD262176 QTZ262176 RDV262176 RNR262176 RXN262176 SHJ262176 SRF262176 TBB262176 TKX262176 TUT262176 UEP262176 UOL262176 UYH262176 VID262176 VRZ262176 WBV262176 WLR262176 WVN262176 F327712 JB327712 SX327712 ACT327712 AMP327712 AWL327712 BGH327712 BQD327712 BZZ327712 CJV327712 CTR327712 DDN327712 DNJ327712 DXF327712 EHB327712 EQX327712 FAT327712 FKP327712 FUL327712 GEH327712 GOD327712 GXZ327712 HHV327712 HRR327712 IBN327712 ILJ327712 IVF327712 JFB327712 JOX327712 JYT327712 KIP327712 KSL327712 LCH327712 LMD327712 LVZ327712 MFV327712 MPR327712 MZN327712 NJJ327712 NTF327712 ODB327712 OMX327712 OWT327712 PGP327712 PQL327712 QAH327712 QKD327712 QTZ327712 RDV327712 RNR327712 RXN327712 SHJ327712 SRF327712 TBB327712 TKX327712 TUT327712 UEP327712 UOL327712 UYH327712 VID327712 VRZ327712 WBV327712 WLR327712 WVN327712 F393248 JB393248 SX393248 ACT393248 AMP393248 AWL393248 BGH393248 BQD393248 BZZ393248 CJV393248 CTR393248 DDN393248 DNJ393248 DXF393248 EHB393248 EQX393248 FAT393248 FKP393248 FUL393248 GEH393248 GOD393248 GXZ393248 HHV393248 HRR393248 IBN393248 ILJ393248 IVF393248 JFB393248 JOX393248 JYT393248 KIP393248 KSL393248 LCH393248 LMD393248 LVZ393248 MFV393248 MPR393248 MZN393248 NJJ393248 NTF393248 ODB393248 OMX393248 OWT393248 PGP393248 PQL393248 QAH393248 QKD393248 QTZ393248 RDV393248 RNR393248 RXN393248 SHJ393248 SRF393248 TBB393248 TKX393248 TUT393248 UEP393248 UOL393248 UYH393248 VID393248 VRZ393248 WBV393248 WLR393248 WVN393248 F458784 JB458784 SX458784 ACT458784 AMP458784 AWL458784 BGH458784 BQD458784 BZZ458784 CJV458784 CTR458784 DDN458784 DNJ458784 DXF458784 EHB458784 EQX458784 FAT458784 FKP458784 FUL458784 GEH458784 GOD458784 GXZ458784 HHV458784 HRR458784 IBN458784 ILJ458784 IVF458784 JFB458784 JOX458784 JYT458784 KIP458784 KSL458784 LCH458784 LMD458784 LVZ458784 MFV458784 MPR458784 MZN458784 NJJ458784 NTF458784 ODB458784 OMX458784 OWT458784 PGP458784 PQL458784 QAH458784 QKD458784 QTZ458784 RDV458784 RNR458784 RXN458784 SHJ458784 SRF458784 TBB458784 TKX458784 TUT458784 UEP458784 UOL458784 UYH458784 VID458784 VRZ458784 WBV458784 WLR458784 WVN458784 F524320 JB524320 SX524320 ACT524320 AMP524320 AWL524320 BGH524320 BQD524320 BZZ524320 CJV524320 CTR524320 DDN524320 DNJ524320 DXF524320 EHB524320 EQX524320 FAT524320 FKP524320 FUL524320 GEH524320 GOD524320 GXZ524320 HHV524320 HRR524320 IBN524320 ILJ524320 IVF524320 JFB524320 JOX524320 JYT524320 KIP524320 KSL524320 LCH524320 LMD524320 LVZ524320 MFV524320 MPR524320 MZN524320 NJJ524320 NTF524320 ODB524320 OMX524320 OWT524320 PGP524320 PQL524320 QAH524320 QKD524320 QTZ524320 RDV524320 RNR524320 RXN524320 SHJ524320 SRF524320 TBB524320 TKX524320 TUT524320 UEP524320 UOL524320 UYH524320 VID524320 VRZ524320 WBV524320 WLR524320 WVN524320 F589856 JB589856 SX589856 ACT589856 AMP589856 AWL589856 BGH589856 BQD589856 BZZ589856 CJV589856 CTR589856 DDN589856 DNJ589856 DXF589856 EHB589856 EQX589856 FAT589856 FKP589856 FUL589856 GEH589856 GOD589856 GXZ589856 HHV589856 HRR589856 IBN589856 ILJ589856 IVF589856 JFB589856 JOX589856 JYT589856 KIP589856 KSL589856 LCH589856 LMD589856 LVZ589856 MFV589856 MPR589856 MZN589856 NJJ589856 NTF589856 ODB589856 OMX589856 OWT589856 PGP589856 PQL589856 QAH589856 QKD589856 QTZ589856 RDV589856 RNR589856 RXN589856 SHJ589856 SRF589856 TBB589856 TKX589856 TUT589856 UEP589856 UOL589856 UYH589856 VID589856 VRZ589856 WBV589856 WLR589856 WVN589856 F655392 JB655392 SX655392 ACT655392 AMP655392 AWL655392 BGH655392 BQD655392 BZZ655392 CJV655392 CTR655392 DDN655392 DNJ655392 DXF655392 EHB655392 EQX655392 FAT655392 FKP655392 FUL655392 GEH655392 GOD655392 GXZ655392 HHV655392 HRR655392 IBN655392 ILJ655392 IVF655392 JFB655392 JOX655392 JYT655392 KIP655392 KSL655392 LCH655392 LMD655392 LVZ655392 MFV655392 MPR655392 MZN655392 NJJ655392 NTF655392 ODB655392 OMX655392 OWT655392 PGP655392 PQL655392 QAH655392 QKD655392 QTZ655392 RDV655392 RNR655392 RXN655392 SHJ655392 SRF655392 TBB655392 TKX655392 TUT655392 UEP655392 UOL655392 UYH655392 VID655392 VRZ655392 WBV655392 WLR655392 WVN655392 F720928 JB720928 SX720928 ACT720928 AMP720928 AWL720928 BGH720928 BQD720928 BZZ720928 CJV720928 CTR720928 DDN720928 DNJ720928 DXF720928 EHB720928 EQX720928 FAT720928 FKP720928 FUL720928 GEH720928 GOD720928 GXZ720928 HHV720928 HRR720928 IBN720928 ILJ720928 IVF720928 JFB720928 JOX720928 JYT720928 KIP720928 KSL720928 LCH720928 LMD720928 LVZ720928 MFV720928 MPR720928 MZN720928 NJJ720928 NTF720928 ODB720928 OMX720928 OWT720928 PGP720928 PQL720928 QAH720928 QKD720928 QTZ720928 RDV720928 RNR720928 RXN720928 SHJ720928 SRF720928 TBB720928 TKX720928 TUT720928 UEP720928 UOL720928 UYH720928 VID720928 VRZ720928 WBV720928 WLR720928 WVN720928 F786464 JB786464 SX786464 ACT786464 AMP786464 AWL786464 BGH786464 BQD786464 BZZ786464 CJV786464 CTR786464 DDN786464 DNJ786464 DXF786464 EHB786464 EQX786464 FAT786464 FKP786464 FUL786464 GEH786464 GOD786464 GXZ786464 HHV786464 HRR786464 IBN786464 ILJ786464 IVF786464 JFB786464 JOX786464 JYT786464 KIP786464 KSL786464 LCH786464 LMD786464 LVZ786464 MFV786464 MPR786464 MZN786464 NJJ786464 NTF786464 ODB786464 OMX786464 OWT786464 PGP786464 PQL786464 QAH786464 QKD786464 QTZ786464 RDV786464 RNR786464 RXN786464 SHJ786464 SRF786464 TBB786464 TKX786464 TUT786464 UEP786464 UOL786464 UYH786464 VID786464 VRZ786464 WBV786464 WLR786464 WVN786464 F852000 JB852000 SX852000 ACT852000 AMP852000 AWL852000 BGH852000 BQD852000 BZZ852000 CJV852000 CTR852000 DDN852000 DNJ852000 DXF852000 EHB852000 EQX852000 FAT852000 FKP852000 FUL852000 GEH852000 GOD852000 GXZ852000 HHV852000 HRR852000 IBN852000 ILJ852000 IVF852000 JFB852000 JOX852000 JYT852000 KIP852000 KSL852000 LCH852000 LMD852000 LVZ852000 MFV852000 MPR852000 MZN852000 NJJ852000 NTF852000 ODB852000 OMX852000 OWT852000 PGP852000 PQL852000 QAH852000 QKD852000 QTZ852000 RDV852000 RNR852000 RXN852000 SHJ852000 SRF852000 TBB852000 TKX852000 TUT852000 UEP852000 UOL852000 UYH852000 VID852000 VRZ852000 WBV852000 WLR852000 WVN852000 F917536 JB917536 SX917536 ACT917536 AMP917536 AWL917536 BGH917536 BQD917536 BZZ917536 CJV917536 CTR917536 DDN917536 DNJ917536 DXF917536 EHB917536 EQX917536 FAT917536 FKP917536 FUL917536 GEH917536 GOD917536 GXZ917536 HHV917536 HRR917536 IBN917536 ILJ917536 IVF917536 JFB917536 JOX917536 JYT917536 KIP917536 KSL917536 LCH917536 LMD917536 LVZ917536 MFV917536 MPR917536 MZN917536 NJJ917536 NTF917536 ODB917536 OMX917536 OWT917536 PGP917536 PQL917536 QAH917536 QKD917536 QTZ917536 RDV917536 RNR917536 RXN917536 SHJ917536 SRF917536 TBB917536 TKX917536 TUT917536 UEP917536 UOL917536 UYH917536 VID917536 VRZ917536 WBV917536 WLR917536 WVN917536 F983072 JB983072 SX983072 ACT983072 AMP983072 AWL983072 BGH983072 BQD983072 BZZ983072 CJV983072 CTR983072 DDN983072 DNJ983072 DXF983072 EHB983072 EQX983072 FAT983072 FKP983072 FUL983072 GEH983072 GOD983072 GXZ983072 HHV983072 HRR983072 IBN983072 ILJ983072 IVF983072 JFB983072 JOX983072 JYT983072 KIP983072 KSL983072 LCH983072 LMD983072 LVZ983072 MFV983072 MPR983072 MZN983072 NJJ983072 NTF983072 ODB983072 OMX983072 OWT983072 PGP983072 PQL983072 QAH983072 QKD983072 QTZ983072 RDV983072 RNR983072 RXN983072 SHJ983072 SRF983072 TBB983072 TKX983072 TUT983072 UEP983072 UOL983072 UYH983072 VID983072 VRZ983072 WBV983072 WLR983072 WVN983072 F24 JB24 SX24 ACT24 AMP24 AWL24 BGH24 BQD24 BZZ24 CJV24 CTR24 DDN24 DNJ24 DXF24 EHB24 EQX24 FAT24 FKP24 FUL24 GEH24 GOD24 GXZ24 HHV24 HRR24 IBN24 ILJ24 IVF24 JFB24 JOX24 JYT24 KIP24 KSL24 LCH24 LMD24 LVZ24 MFV24 MPR24 MZN24 NJJ24 NTF24 ODB24 OMX24 OWT24 PGP24 PQL24 QAH24 QKD24 QTZ24 RDV24 RNR24 RXN24 SHJ24 SRF24 TBB24 TKX24 TUT24 UEP24 UOL24 UYH24 VID24 VRZ24 WBV24 WLR24 WVN24 F65560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F131096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F196632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F262168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F327704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F393240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F458776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F524312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F589848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F655384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F720920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F786456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F851992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F917528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F983064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WVN983064 F19 JB19 SX19 ACT19 AMP19 AWL19 BGH19 BQD19 BZZ19 CJV19 CTR19 DDN19 DNJ19 DXF19 EHB19 EQX19 FAT19 FKP19 FUL19 GEH19 GOD19 GXZ19 HHV19 HRR19 IBN19 ILJ19 IVF19 JFB19 JOX19 JYT19 KIP19 KSL19 LCH19 LMD19 LVZ19 MFV19 MPR19 MZN19 NJJ19 NTF19 ODB19 OMX19 OWT19 PGP19 PQL19 QAH19 QKD19 QTZ19 RDV19 RNR19 RXN19 SHJ19 SRF19 TBB19 TKX19 TUT19 UEP19 UOL19 UYH19 VID19 VRZ19 WBV19 WLR19 WVN19 F65555 JB65555 SX65555 ACT65555 AMP65555 AWL65555 BGH65555 BQD65555 BZZ65555 CJV65555 CTR65555 DDN65555 DNJ65555 DXF65555 EHB65555 EQX65555 FAT65555 FKP65555 FUL65555 GEH65555 GOD65555 GXZ65555 HHV65555 HRR65555 IBN65555 ILJ65555 IVF65555 JFB65555 JOX65555 JYT65555 KIP65555 KSL65555 LCH65555 LMD65555 LVZ65555 MFV65555 MPR65555 MZN65555 NJJ65555 NTF65555 ODB65555 OMX65555 OWT65555 PGP65555 PQL65555 QAH65555 QKD65555 QTZ65555 RDV65555 RNR65555 RXN65555 SHJ65555 SRF65555 TBB65555 TKX65555 TUT65555 UEP65555 UOL65555 UYH65555 VID65555 VRZ65555 WBV65555 WLR65555 WVN65555 F131091 JB131091 SX131091 ACT131091 AMP131091 AWL131091 BGH131091 BQD131091 BZZ131091 CJV131091 CTR131091 DDN131091 DNJ131091 DXF131091 EHB131091 EQX131091 FAT131091 FKP131091 FUL131091 GEH131091 GOD131091 GXZ131091 HHV131091 HRR131091 IBN131091 ILJ131091 IVF131091 JFB131091 JOX131091 JYT131091 KIP131091 KSL131091 LCH131091 LMD131091 LVZ131091 MFV131091 MPR131091 MZN131091 NJJ131091 NTF131091 ODB131091 OMX131091 OWT131091 PGP131091 PQL131091 QAH131091 QKD131091 QTZ131091 RDV131091 RNR131091 RXN131091 SHJ131091 SRF131091 TBB131091 TKX131091 TUT131091 UEP131091 UOL131091 UYH131091 VID131091 VRZ131091 WBV131091 WLR131091 WVN131091 F196627 JB196627 SX196627 ACT196627 AMP196627 AWL196627 BGH196627 BQD196627 BZZ196627 CJV196627 CTR196627 DDN196627 DNJ196627 DXF196627 EHB196627 EQX196627 FAT196627 FKP196627 FUL196627 GEH196627 GOD196627 GXZ196627 HHV196627 HRR196627 IBN196627 ILJ196627 IVF196627 JFB196627 JOX196627 JYT196627 KIP196627 KSL196627 LCH196627 LMD196627 LVZ196627 MFV196627 MPR196627 MZN196627 NJJ196627 NTF196627 ODB196627 OMX196627 OWT196627 PGP196627 PQL196627 QAH196627 QKD196627 QTZ196627 RDV196627 RNR196627 RXN196627 SHJ196627 SRF196627 TBB196627 TKX196627 TUT196627 UEP196627 UOL196627 UYH196627 VID196627 VRZ196627 WBV196627 WLR196627 WVN196627 F262163 JB262163 SX262163 ACT262163 AMP262163 AWL262163 BGH262163 BQD262163 BZZ262163 CJV262163 CTR262163 DDN262163 DNJ262163 DXF262163 EHB262163 EQX262163 FAT262163 FKP262163 FUL262163 GEH262163 GOD262163 GXZ262163 HHV262163 HRR262163 IBN262163 ILJ262163 IVF262163 JFB262163 JOX262163 JYT262163 KIP262163 KSL262163 LCH262163 LMD262163 LVZ262163 MFV262163 MPR262163 MZN262163 NJJ262163 NTF262163 ODB262163 OMX262163 OWT262163 PGP262163 PQL262163 QAH262163 QKD262163 QTZ262163 RDV262163 RNR262163 RXN262163 SHJ262163 SRF262163 TBB262163 TKX262163 TUT262163 UEP262163 UOL262163 UYH262163 VID262163 VRZ262163 WBV262163 WLR262163 WVN262163 F327699 JB327699 SX327699 ACT327699 AMP327699 AWL327699 BGH327699 BQD327699 BZZ327699 CJV327699 CTR327699 DDN327699 DNJ327699 DXF327699 EHB327699 EQX327699 FAT327699 FKP327699 FUL327699 GEH327699 GOD327699 GXZ327699 HHV327699 HRR327699 IBN327699 ILJ327699 IVF327699 JFB327699 JOX327699 JYT327699 KIP327699 KSL327699 LCH327699 LMD327699 LVZ327699 MFV327699 MPR327699 MZN327699 NJJ327699 NTF327699 ODB327699 OMX327699 OWT327699 PGP327699 PQL327699 QAH327699 QKD327699 QTZ327699 RDV327699 RNR327699 RXN327699 SHJ327699 SRF327699 TBB327699 TKX327699 TUT327699 UEP327699 UOL327699 UYH327699 VID327699 VRZ327699 WBV327699 WLR327699 WVN327699 F393235 JB393235 SX393235 ACT393235 AMP393235 AWL393235 BGH393235 BQD393235 BZZ393235 CJV393235 CTR393235 DDN393235 DNJ393235 DXF393235 EHB393235 EQX393235 FAT393235 FKP393235 FUL393235 GEH393235 GOD393235 GXZ393235 HHV393235 HRR393235 IBN393235 ILJ393235 IVF393235 JFB393235 JOX393235 JYT393235 KIP393235 KSL393235 LCH393235 LMD393235 LVZ393235 MFV393235 MPR393235 MZN393235 NJJ393235 NTF393235 ODB393235 OMX393235 OWT393235 PGP393235 PQL393235 QAH393235 QKD393235 QTZ393235 RDV393235 RNR393235 RXN393235 SHJ393235 SRF393235 TBB393235 TKX393235 TUT393235 UEP393235 UOL393235 UYH393235 VID393235 VRZ393235 WBV393235 WLR393235 WVN393235 F458771 JB458771 SX458771 ACT458771 AMP458771 AWL458771 BGH458771 BQD458771 BZZ458771 CJV458771 CTR458771 DDN458771 DNJ458771 DXF458771 EHB458771 EQX458771 FAT458771 FKP458771 FUL458771 GEH458771 GOD458771 GXZ458771 HHV458771 HRR458771 IBN458771 ILJ458771 IVF458771 JFB458771 JOX458771 JYT458771 KIP458771 KSL458771 LCH458771 LMD458771 LVZ458771 MFV458771 MPR458771 MZN458771 NJJ458771 NTF458771 ODB458771 OMX458771 OWT458771 PGP458771 PQL458771 QAH458771 QKD458771 QTZ458771 RDV458771 RNR458771 RXN458771 SHJ458771 SRF458771 TBB458771 TKX458771 TUT458771 UEP458771 UOL458771 UYH458771 VID458771 VRZ458771 WBV458771 WLR458771 WVN458771 F524307 JB524307 SX524307 ACT524307 AMP524307 AWL524307 BGH524307 BQD524307 BZZ524307 CJV524307 CTR524307 DDN524307 DNJ524307 DXF524307 EHB524307 EQX524307 FAT524307 FKP524307 FUL524307 GEH524307 GOD524307 GXZ524307 HHV524307 HRR524307 IBN524307 ILJ524307 IVF524307 JFB524307 JOX524307 JYT524307 KIP524307 KSL524307 LCH524307 LMD524307 LVZ524307 MFV524307 MPR524307 MZN524307 NJJ524307 NTF524307 ODB524307 OMX524307 OWT524307 PGP524307 PQL524307 QAH524307 QKD524307 QTZ524307 RDV524307 RNR524307 RXN524307 SHJ524307 SRF524307 TBB524307 TKX524307 TUT524307 UEP524307 UOL524307 UYH524307 VID524307 VRZ524307 WBV524307 WLR524307 WVN524307 F589843 JB589843 SX589843 ACT589843 AMP589843 AWL589843 BGH589843 BQD589843 BZZ589843 CJV589843 CTR589843 DDN589843 DNJ589843 DXF589843 EHB589843 EQX589843 FAT589843 FKP589843 FUL589843 GEH589843 GOD589843 GXZ589843 HHV589843 HRR589843 IBN589843 ILJ589843 IVF589843 JFB589843 JOX589843 JYT589843 KIP589843 KSL589843 LCH589843 LMD589843 LVZ589843 MFV589843 MPR589843 MZN589843 NJJ589843 NTF589843 ODB589843 OMX589843 OWT589843 PGP589843 PQL589843 QAH589843 QKD589843 QTZ589843 RDV589843 RNR589843 RXN589843 SHJ589843 SRF589843 TBB589843 TKX589843 TUT589843 UEP589843 UOL589843 UYH589843 VID589843 VRZ589843 WBV589843 WLR589843 WVN589843 F655379 JB655379 SX655379 ACT655379 AMP655379 AWL655379 BGH655379 BQD655379 BZZ655379 CJV655379 CTR655379 DDN655379 DNJ655379 DXF655379 EHB655379 EQX655379 FAT655379 FKP655379 FUL655379 GEH655379 GOD655379 GXZ655379 HHV655379 HRR655379 IBN655379 ILJ655379 IVF655379 JFB655379 JOX655379 JYT655379 KIP655379 KSL655379 LCH655379 LMD655379 LVZ655379 MFV655379 MPR655379 MZN655379 NJJ655379 NTF655379 ODB655379 OMX655379 OWT655379 PGP655379 PQL655379 QAH655379 QKD655379 QTZ655379 RDV655379 RNR655379 RXN655379 SHJ655379 SRF655379 TBB655379 TKX655379 TUT655379 UEP655379 UOL655379 UYH655379 VID655379 VRZ655379 WBV655379 WLR655379 WVN655379 F720915 JB720915 SX720915 ACT720915 AMP720915 AWL720915 BGH720915 BQD720915 BZZ720915 CJV720915 CTR720915 DDN720915 DNJ720915 DXF720915 EHB720915 EQX720915 FAT720915 FKP720915 FUL720915 GEH720915 GOD720915 GXZ720915 HHV720915 HRR720915 IBN720915 ILJ720915 IVF720915 JFB720915 JOX720915 JYT720915 KIP720915 KSL720915 LCH720915 LMD720915 LVZ720915 MFV720915 MPR720915 MZN720915 NJJ720915 NTF720915 ODB720915 OMX720915 OWT720915 PGP720915 PQL720915 QAH720915 QKD720915 QTZ720915 RDV720915 RNR720915 RXN720915 SHJ720915 SRF720915 TBB720915 TKX720915 TUT720915 UEP720915 UOL720915 UYH720915 VID720915 VRZ720915 WBV720915 WLR720915 WVN720915 F786451 JB786451 SX786451 ACT786451 AMP786451 AWL786451 BGH786451 BQD786451 BZZ786451 CJV786451 CTR786451 DDN786451 DNJ786451 DXF786451 EHB786451 EQX786451 FAT786451 FKP786451 FUL786451 GEH786451 GOD786451 GXZ786451 HHV786451 HRR786451 IBN786451 ILJ786451 IVF786451 JFB786451 JOX786451 JYT786451 KIP786451 KSL786451 LCH786451 LMD786451 LVZ786451 MFV786451 MPR786451 MZN786451 NJJ786451 NTF786451 ODB786451 OMX786451 OWT786451 PGP786451 PQL786451 QAH786451 QKD786451 QTZ786451 RDV786451 RNR786451 RXN786451 SHJ786451 SRF786451 TBB786451 TKX786451 TUT786451 UEP786451 UOL786451 UYH786451 VID786451 VRZ786451 WBV786451 WLR786451 WVN786451 F851987 JB851987 SX851987 ACT851987 AMP851987 AWL851987 BGH851987 BQD851987 BZZ851987 CJV851987 CTR851987 DDN851987 DNJ851987 DXF851987 EHB851987 EQX851987 FAT851987 FKP851987 FUL851987 GEH851987 GOD851987 GXZ851987 HHV851987 HRR851987 IBN851987 ILJ851987 IVF851987 JFB851987 JOX851987 JYT851987 KIP851987 KSL851987 LCH851987 LMD851987 LVZ851987 MFV851987 MPR851987 MZN851987 NJJ851987 NTF851987 ODB851987 OMX851987 OWT851987 PGP851987 PQL851987 QAH851987 QKD851987 QTZ851987 RDV851987 RNR851987 RXN851987 SHJ851987 SRF851987 TBB851987 TKX851987 TUT851987 UEP851987 UOL851987 UYH851987 VID851987 VRZ851987 WBV851987 WLR851987 WVN851987 F917523 JB917523 SX917523 ACT917523 AMP917523 AWL917523 BGH917523 BQD917523 BZZ917523 CJV917523 CTR917523 DDN917523 DNJ917523 DXF917523 EHB917523 EQX917523 FAT917523 FKP917523 FUL917523 GEH917523 GOD917523 GXZ917523 HHV917523 HRR917523 IBN917523 ILJ917523 IVF917523 JFB917523 JOX917523 JYT917523 KIP917523 KSL917523 LCH917523 LMD917523 LVZ917523 MFV917523 MPR917523 MZN917523 NJJ917523 NTF917523 ODB917523 OMX917523 OWT917523 PGP917523 PQL917523 QAH917523 QKD917523 QTZ917523 RDV917523 RNR917523 RXN917523 SHJ917523 SRF917523 TBB917523 TKX917523 TUT917523 UEP917523 UOL917523 UYH917523 VID917523 VRZ917523 WBV917523 WLR917523 WVN917523 F983059 JB983059 SX983059 ACT983059 AMP983059 AWL983059 BGH983059 BQD983059 BZZ983059 CJV983059 CTR983059 DDN983059 DNJ983059 DXF983059 EHB983059 EQX983059 FAT983059 FKP983059 FUL983059 GEH983059 GOD983059 GXZ983059 HHV983059 HRR983059 IBN983059 ILJ983059 IVF983059 JFB983059 JOX983059 JYT983059 KIP983059 KSL983059 LCH983059 LMD983059 LVZ983059 MFV983059 MPR983059 MZN983059 NJJ983059 NTF983059 ODB983059 OMX983059 OWT983059 PGP983059 PQL983059 QAH983059 QKD983059 QTZ983059 RDV983059 RNR983059 RXN983059 SHJ983059 SRF983059 TBB983059 TKX983059 TUT983059 UEP983059 UOL983059 UYH983059 VID983059 VRZ983059 WBV983059 WLR983059 WVN983059 F69 JB69 SX69 ACT69 AMP69 AWL69 BGH69 BQD69 BZZ69 CJV69 CTR69 DDN69 DNJ69 DXF69 EHB69 EQX69 FAT69 FKP69 FUL69 GEH69 GOD69 GXZ69 HHV69 HRR69 IBN69 ILJ69 IVF69 JFB69 JOX69 JYT69 KIP69 KSL69 LCH69 LMD69 LVZ69 MFV69 MPR69 MZN69 NJJ69 NTF69 ODB69 OMX69 OWT69 PGP69 PQL69 QAH69 QKD69 QTZ69 RDV69 RNR69 RXN69 SHJ69 SRF69 TBB69 TKX69 TUT69 UEP69 UOL69 UYH69 VID69 VRZ69 WBV69 WLR69 WVN69 F65605 JB65605 SX65605 ACT65605 AMP65605 AWL65605 BGH65605 BQD65605 BZZ65605 CJV65605 CTR65605 DDN65605 DNJ65605 DXF65605 EHB65605 EQX65605 FAT65605 FKP65605 FUL65605 GEH65605 GOD65605 GXZ65605 HHV65605 HRR65605 IBN65605 ILJ65605 IVF65605 JFB65605 JOX65605 JYT65605 KIP65605 KSL65605 LCH65605 LMD65605 LVZ65605 MFV65605 MPR65605 MZN65605 NJJ65605 NTF65605 ODB65605 OMX65605 OWT65605 PGP65605 PQL65605 QAH65605 QKD65605 QTZ65605 RDV65605 RNR65605 RXN65605 SHJ65605 SRF65605 TBB65605 TKX65605 TUT65605 UEP65605 UOL65605 UYH65605 VID65605 VRZ65605 WBV65605 WLR65605 WVN65605 F131141 JB131141 SX131141 ACT131141 AMP131141 AWL131141 BGH131141 BQD131141 BZZ131141 CJV131141 CTR131141 DDN131141 DNJ131141 DXF131141 EHB131141 EQX131141 FAT131141 FKP131141 FUL131141 GEH131141 GOD131141 GXZ131141 HHV131141 HRR131141 IBN131141 ILJ131141 IVF131141 JFB131141 JOX131141 JYT131141 KIP131141 KSL131141 LCH131141 LMD131141 LVZ131141 MFV131141 MPR131141 MZN131141 NJJ131141 NTF131141 ODB131141 OMX131141 OWT131141 PGP131141 PQL131141 QAH131141 QKD131141 QTZ131141 RDV131141 RNR131141 RXN131141 SHJ131141 SRF131141 TBB131141 TKX131141 TUT131141 UEP131141 UOL131141 UYH131141 VID131141 VRZ131141 WBV131141 WLR131141 WVN131141 F196677 JB196677 SX196677 ACT196677 AMP196677 AWL196677 BGH196677 BQD196677 BZZ196677 CJV196677 CTR196677 DDN196677 DNJ196677 DXF196677 EHB196677 EQX196677 FAT196677 FKP196677 FUL196677 GEH196677 GOD196677 GXZ196677 HHV196677 HRR196677 IBN196677 ILJ196677 IVF196677 JFB196677 JOX196677 JYT196677 KIP196677 KSL196677 LCH196677 LMD196677 LVZ196677 MFV196677 MPR196677 MZN196677 NJJ196677 NTF196677 ODB196677 OMX196677 OWT196677 PGP196677 PQL196677 QAH196677 QKD196677 QTZ196677 RDV196677 RNR196677 RXN196677 SHJ196677 SRF196677 TBB196677 TKX196677 TUT196677 UEP196677 UOL196677 UYH196677 VID196677 VRZ196677 WBV196677 WLR196677 WVN196677 F262213 JB262213 SX262213 ACT262213 AMP262213 AWL262213 BGH262213 BQD262213 BZZ262213 CJV262213 CTR262213 DDN262213 DNJ262213 DXF262213 EHB262213 EQX262213 FAT262213 FKP262213 FUL262213 GEH262213 GOD262213 GXZ262213 HHV262213 HRR262213 IBN262213 ILJ262213 IVF262213 JFB262213 JOX262213 JYT262213 KIP262213 KSL262213 LCH262213 LMD262213 LVZ262213 MFV262213 MPR262213 MZN262213 NJJ262213 NTF262213 ODB262213 OMX262213 OWT262213 PGP262213 PQL262213 QAH262213 QKD262213 QTZ262213 RDV262213 RNR262213 RXN262213 SHJ262213 SRF262213 TBB262213 TKX262213 TUT262213 UEP262213 UOL262213 UYH262213 VID262213 VRZ262213 WBV262213 WLR262213 WVN262213 F327749 JB327749 SX327749 ACT327749 AMP327749 AWL327749 BGH327749 BQD327749 BZZ327749 CJV327749 CTR327749 DDN327749 DNJ327749 DXF327749 EHB327749 EQX327749 FAT327749 FKP327749 FUL327749 GEH327749 GOD327749 GXZ327749 HHV327749 HRR327749 IBN327749 ILJ327749 IVF327749 JFB327749 JOX327749 JYT327749 KIP327749 KSL327749 LCH327749 LMD327749 LVZ327749 MFV327749 MPR327749 MZN327749 NJJ327749 NTF327749 ODB327749 OMX327749 OWT327749 PGP327749 PQL327749 QAH327749 QKD327749 QTZ327749 RDV327749 RNR327749 RXN327749 SHJ327749 SRF327749 TBB327749 TKX327749 TUT327749 UEP327749 UOL327749 UYH327749 VID327749 VRZ327749 WBV327749 WLR327749 WVN327749 F393285 JB393285 SX393285 ACT393285 AMP393285 AWL393285 BGH393285 BQD393285 BZZ393285 CJV393285 CTR393285 DDN393285 DNJ393285 DXF393285 EHB393285 EQX393285 FAT393285 FKP393285 FUL393285 GEH393285 GOD393285 GXZ393285 HHV393285 HRR393285 IBN393285 ILJ393285 IVF393285 JFB393285 JOX393285 JYT393285 KIP393285 KSL393285 LCH393285 LMD393285 LVZ393285 MFV393285 MPR393285 MZN393285 NJJ393285 NTF393285 ODB393285 OMX393285 OWT393285 PGP393285 PQL393285 QAH393285 QKD393285 QTZ393285 RDV393285 RNR393285 RXN393285 SHJ393285 SRF393285 TBB393285 TKX393285 TUT393285 UEP393285 UOL393285 UYH393285 VID393285 VRZ393285 WBV393285 WLR393285 WVN393285 F458821 JB458821 SX458821 ACT458821 AMP458821 AWL458821 BGH458821 BQD458821 BZZ458821 CJV458821 CTR458821 DDN458821 DNJ458821 DXF458821 EHB458821 EQX458821 FAT458821 FKP458821 FUL458821 GEH458821 GOD458821 GXZ458821 HHV458821 HRR458821 IBN458821 ILJ458821 IVF458821 JFB458821 JOX458821 JYT458821 KIP458821 KSL458821 LCH458821 LMD458821 LVZ458821 MFV458821 MPR458821 MZN458821 NJJ458821 NTF458821 ODB458821 OMX458821 OWT458821 PGP458821 PQL458821 QAH458821 QKD458821 QTZ458821 RDV458821 RNR458821 RXN458821 SHJ458821 SRF458821 TBB458821 TKX458821 TUT458821 UEP458821 UOL458821 UYH458821 VID458821 VRZ458821 WBV458821 WLR458821 WVN458821 F524357 JB524357 SX524357 ACT524357 AMP524357 AWL524357 BGH524357 BQD524357 BZZ524357 CJV524357 CTR524357 DDN524357 DNJ524357 DXF524357 EHB524357 EQX524357 FAT524357 FKP524357 FUL524357 GEH524357 GOD524357 GXZ524357 HHV524357 HRR524357 IBN524357 ILJ524357 IVF524357 JFB524357 JOX524357 JYT524357 KIP524357 KSL524357 LCH524357 LMD524357 LVZ524357 MFV524357 MPR524357 MZN524357 NJJ524357 NTF524357 ODB524357 OMX524357 OWT524357 PGP524357 PQL524357 QAH524357 QKD524357 QTZ524357 RDV524357 RNR524357 RXN524357 SHJ524357 SRF524357 TBB524357 TKX524357 TUT524357 UEP524357 UOL524357 UYH524357 VID524357 VRZ524357 WBV524357 WLR524357 WVN524357 F589893 JB589893 SX589893 ACT589893 AMP589893 AWL589893 BGH589893 BQD589893 BZZ589893 CJV589893 CTR589893 DDN589893 DNJ589893 DXF589893 EHB589893 EQX589893 FAT589893 FKP589893 FUL589893 GEH589893 GOD589893 GXZ589893 HHV589893 HRR589893 IBN589893 ILJ589893 IVF589893 JFB589893 JOX589893 JYT589893 KIP589893 KSL589893 LCH589893 LMD589893 LVZ589893 MFV589893 MPR589893 MZN589893 NJJ589893 NTF589893 ODB589893 OMX589893 OWT589893 PGP589893 PQL589893 QAH589893 QKD589893 QTZ589893 RDV589893 RNR589893 RXN589893 SHJ589893 SRF589893 TBB589893 TKX589893 TUT589893 UEP589893 UOL589893 UYH589893 VID589893 VRZ589893 WBV589893 WLR589893 WVN589893 F655429 JB655429 SX655429 ACT655429 AMP655429 AWL655429 BGH655429 BQD655429 BZZ655429 CJV655429 CTR655429 DDN655429 DNJ655429 DXF655429 EHB655429 EQX655429 FAT655429 FKP655429 FUL655429 GEH655429 GOD655429 GXZ655429 HHV655429 HRR655429 IBN655429 ILJ655429 IVF655429 JFB655429 JOX655429 JYT655429 KIP655429 KSL655429 LCH655429 LMD655429 LVZ655429 MFV655429 MPR655429 MZN655429 NJJ655429 NTF655429 ODB655429 OMX655429 OWT655429 PGP655429 PQL655429 QAH655429 QKD655429 QTZ655429 RDV655429 RNR655429 RXN655429 SHJ655429 SRF655429 TBB655429 TKX655429 TUT655429 UEP655429 UOL655429 UYH655429 VID655429 VRZ655429 WBV655429 WLR655429 WVN655429 F720965 JB720965 SX720965 ACT720965 AMP720965 AWL720965 BGH720965 BQD720965 BZZ720965 CJV720965 CTR720965 DDN720965 DNJ720965 DXF720965 EHB720965 EQX720965 FAT720965 FKP720965 FUL720965 GEH720965 GOD720965 GXZ720965 HHV720965 HRR720965 IBN720965 ILJ720965 IVF720965 JFB720965 JOX720965 JYT720965 KIP720965 KSL720965 LCH720965 LMD720965 LVZ720965 MFV720965 MPR720965 MZN720965 NJJ720965 NTF720965 ODB720965 OMX720965 OWT720965 PGP720965 PQL720965 QAH720965 QKD720965 QTZ720965 RDV720965 RNR720965 RXN720965 SHJ720965 SRF720965 TBB720965 TKX720965 TUT720965 UEP720965 UOL720965 UYH720965 VID720965 VRZ720965 WBV720965 WLR720965 WVN720965 F786501 JB786501 SX786501 ACT786501 AMP786501 AWL786501 BGH786501 BQD786501 BZZ786501 CJV786501 CTR786501 DDN786501 DNJ786501 DXF786501 EHB786501 EQX786501 FAT786501 FKP786501 FUL786501 GEH786501 GOD786501 GXZ786501 HHV786501 HRR786501 IBN786501 ILJ786501 IVF786501 JFB786501 JOX786501 JYT786501 KIP786501 KSL786501 LCH786501 LMD786501 LVZ786501 MFV786501 MPR786501 MZN786501 NJJ786501 NTF786501 ODB786501 OMX786501 OWT786501 PGP786501 PQL786501 QAH786501 QKD786501 QTZ786501 RDV786501 RNR786501 RXN786501 SHJ786501 SRF786501 TBB786501 TKX786501 TUT786501 UEP786501 UOL786501 UYH786501 VID786501 VRZ786501 WBV786501 WLR786501 WVN786501 F852037 JB852037 SX852037 ACT852037 AMP852037 AWL852037 BGH852037 BQD852037 BZZ852037 CJV852037 CTR852037 DDN852037 DNJ852037 DXF852037 EHB852037 EQX852037 FAT852037 FKP852037 FUL852037 GEH852037 GOD852037 GXZ852037 HHV852037 HRR852037 IBN852037 ILJ852037 IVF852037 JFB852037 JOX852037 JYT852037 KIP852037 KSL852037 LCH852037 LMD852037 LVZ852037 MFV852037 MPR852037 MZN852037 NJJ852037 NTF852037 ODB852037 OMX852037 OWT852037 PGP852037 PQL852037 QAH852037 QKD852037 QTZ852037 RDV852037 RNR852037 RXN852037 SHJ852037 SRF852037 TBB852037 TKX852037 TUT852037 UEP852037 UOL852037 UYH852037 VID852037 VRZ852037 WBV852037 WLR852037 WVN852037 F917573 JB917573 SX917573 ACT917573 AMP917573 AWL917573 BGH917573 BQD917573 BZZ917573 CJV917573 CTR917573 DDN917573 DNJ917573 DXF917573 EHB917573 EQX917573 FAT917573 FKP917573 FUL917573 GEH917573 GOD917573 GXZ917573 HHV917573 HRR917573 IBN917573 ILJ917573 IVF917573 JFB917573 JOX917573 JYT917573 KIP917573 KSL917573 LCH917573 LMD917573 LVZ917573 MFV917573 MPR917573 MZN917573 NJJ917573 NTF917573 ODB917573 OMX917573 OWT917573 PGP917573 PQL917573 QAH917573 QKD917573 QTZ917573 RDV917573 RNR917573 RXN917573 SHJ917573 SRF917573 TBB917573 TKX917573 TUT917573 UEP917573 UOL917573 UYH917573 VID917573 VRZ917573 WBV917573 WLR917573 WVN917573 F983109 JB983109 SX983109 ACT983109 AMP983109 AWL983109 BGH983109 BQD983109 BZZ983109 CJV983109 CTR983109 DDN983109 DNJ983109 DXF983109 EHB983109 EQX983109 FAT983109 FKP983109 FUL983109 GEH983109 GOD983109 GXZ983109 HHV983109 HRR983109 IBN983109 ILJ983109 IVF983109 JFB983109 JOX983109 JYT983109 KIP983109 KSL983109 LCH983109 LMD983109 LVZ983109 MFV983109 MPR983109 MZN983109 NJJ983109 NTF983109 ODB983109 OMX983109 OWT983109 PGP983109 PQL983109 QAH983109 QKD983109 QTZ983109 RDV983109 RNR983109 RXN983109 SHJ983109 SRF983109 TBB983109 TKX983109 TUT983109 UEP983109 UOL983109 UYH983109 VID983109 VRZ983109 WBV983109 WLR983109 WVN983109 F75:F80 JB75:JB80 SX75:SX80 ACT75:ACT80 AMP75:AMP80 AWL75:AWL80 BGH75:BGH80 BQD75:BQD80 BZZ75:BZZ80 CJV75:CJV80 CTR75:CTR80 DDN75:DDN80 DNJ75:DNJ80 DXF75:DXF80 EHB75:EHB80 EQX75:EQX80 FAT75:FAT80 FKP75:FKP80 FUL75:FUL80 GEH75:GEH80 GOD75:GOD80 GXZ75:GXZ80 HHV75:HHV80 HRR75:HRR80 IBN75:IBN80 ILJ75:ILJ80 IVF75:IVF80 JFB75:JFB80 JOX75:JOX80 JYT75:JYT80 KIP75:KIP80 KSL75:KSL80 LCH75:LCH80 LMD75:LMD80 LVZ75:LVZ80 MFV75:MFV80 MPR75:MPR80 MZN75:MZN80 NJJ75:NJJ80 NTF75:NTF80 ODB75:ODB80 OMX75:OMX80 OWT75:OWT80 PGP75:PGP80 PQL75:PQL80 QAH75:QAH80 QKD75:QKD80 QTZ75:QTZ80 RDV75:RDV80 RNR75:RNR80 RXN75:RXN80 SHJ75:SHJ80 SRF75:SRF80 TBB75:TBB80 TKX75:TKX80 TUT75:TUT80 UEP75:UEP80 UOL75:UOL80 UYH75:UYH80 VID75:VID80 VRZ75:VRZ80 WBV75:WBV80 WLR75:WLR80 WVN75:WVN80 F65611:F65616 JB65611:JB65616 SX65611:SX65616 ACT65611:ACT65616 AMP65611:AMP65616 AWL65611:AWL65616 BGH65611:BGH65616 BQD65611:BQD65616 BZZ65611:BZZ65616 CJV65611:CJV65616 CTR65611:CTR65616 DDN65611:DDN65616 DNJ65611:DNJ65616 DXF65611:DXF65616 EHB65611:EHB65616 EQX65611:EQX65616 FAT65611:FAT65616 FKP65611:FKP65616 FUL65611:FUL65616 GEH65611:GEH65616 GOD65611:GOD65616 GXZ65611:GXZ65616 HHV65611:HHV65616 HRR65611:HRR65616 IBN65611:IBN65616 ILJ65611:ILJ65616 IVF65611:IVF65616 JFB65611:JFB65616 JOX65611:JOX65616 JYT65611:JYT65616 KIP65611:KIP65616 KSL65611:KSL65616 LCH65611:LCH65616 LMD65611:LMD65616 LVZ65611:LVZ65616 MFV65611:MFV65616 MPR65611:MPR65616 MZN65611:MZN65616 NJJ65611:NJJ65616 NTF65611:NTF65616 ODB65611:ODB65616 OMX65611:OMX65616 OWT65611:OWT65616 PGP65611:PGP65616 PQL65611:PQL65616 QAH65611:QAH65616 QKD65611:QKD65616 QTZ65611:QTZ65616 RDV65611:RDV65616 RNR65611:RNR65616 RXN65611:RXN65616 SHJ65611:SHJ65616 SRF65611:SRF65616 TBB65611:TBB65616 TKX65611:TKX65616 TUT65611:TUT65616 UEP65611:UEP65616 UOL65611:UOL65616 UYH65611:UYH65616 VID65611:VID65616 VRZ65611:VRZ65616 WBV65611:WBV65616 WLR65611:WLR65616 WVN65611:WVN65616 F131147:F131152 JB131147:JB131152 SX131147:SX131152 ACT131147:ACT131152 AMP131147:AMP131152 AWL131147:AWL131152 BGH131147:BGH131152 BQD131147:BQD131152 BZZ131147:BZZ131152 CJV131147:CJV131152 CTR131147:CTR131152 DDN131147:DDN131152 DNJ131147:DNJ131152 DXF131147:DXF131152 EHB131147:EHB131152 EQX131147:EQX131152 FAT131147:FAT131152 FKP131147:FKP131152 FUL131147:FUL131152 GEH131147:GEH131152 GOD131147:GOD131152 GXZ131147:GXZ131152 HHV131147:HHV131152 HRR131147:HRR131152 IBN131147:IBN131152 ILJ131147:ILJ131152 IVF131147:IVF131152 JFB131147:JFB131152 JOX131147:JOX131152 JYT131147:JYT131152 KIP131147:KIP131152 KSL131147:KSL131152 LCH131147:LCH131152 LMD131147:LMD131152 LVZ131147:LVZ131152 MFV131147:MFV131152 MPR131147:MPR131152 MZN131147:MZN131152 NJJ131147:NJJ131152 NTF131147:NTF131152 ODB131147:ODB131152 OMX131147:OMX131152 OWT131147:OWT131152 PGP131147:PGP131152 PQL131147:PQL131152 QAH131147:QAH131152 QKD131147:QKD131152 QTZ131147:QTZ131152 RDV131147:RDV131152 RNR131147:RNR131152 RXN131147:RXN131152 SHJ131147:SHJ131152 SRF131147:SRF131152 TBB131147:TBB131152 TKX131147:TKX131152 TUT131147:TUT131152 UEP131147:UEP131152 UOL131147:UOL131152 UYH131147:UYH131152 VID131147:VID131152 VRZ131147:VRZ131152 WBV131147:WBV131152 WLR131147:WLR131152 WVN131147:WVN131152 F196683:F196688 JB196683:JB196688 SX196683:SX196688 ACT196683:ACT196688 AMP196683:AMP196688 AWL196683:AWL196688 BGH196683:BGH196688 BQD196683:BQD196688 BZZ196683:BZZ196688 CJV196683:CJV196688 CTR196683:CTR196688 DDN196683:DDN196688 DNJ196683:DNJ196688 DXF196683:DXF196688 EHB196683:EHB196688 EQX196683:EQX196688 FAT196683:FAT196688 FKP196683:FKP196688 FUL196683:FUL196688 GEH196683:GEH196688 GOD196683:GOD196688 GXZ196683:GXZ196688 HHV196683:HHV196688 HRR196683:HRR196688 IBN196683:IBN196688 ILJ196683:ILJ196688 IVF196683:IVF196688 JFB196683:JFB196688 JOX196683:JOX196688 JYT196683:JYT196688 KIP196683:KIP196688 KSL196683:KSL196688 LCH196683:LCH196688 LMD196683:LMD196688 LVZ196683:LVZ196688 MFV196683:MFV196688 MPR196683:MPR196688 MZN196683:MZN196688 NJJ196683:NJJ196688 NTF196683:NTF196688 ODB196683:ODB196688 OMX196683:OMX196688 OWT196683:OWT196688 PGP196683:PGP196688 PQL196683:PQL196688 QAH196683:QAH196688 QKD196683:QKD196688 QTZ196683:QTZ196688 RDV196683:RDV196688 RNR196683:RNR196688 RXN196683:RXN196688 SHJ196683:SHJ196688 SRF196683:SRF196688 TBB196683:TBB196688 TKX196683:TKX196688 TUT196683:TUT196688 UEP196683:UEP196688 UOL196683:UOL196688 UYH196683:UYH196688 VID196683:VID196688 VRZ196683:VRZ196688 WBV196683:WBV196688 WLR196683:WLR196688 WVN196683:WVN196688 F262219:F262224 JB262219:JB262224 SX262219:SX262224 ACT262219:ACT262224 AMP262219:AMP262224 AWL262219:AWL262224 BGH262219:BGH262224 BQD262219:BQD262224 BZZ262219:BZZ262224 CJV262219:CJV262224 CTR262219:CTR262224 DDN262219:DDN262224 DNJ262219:DNJ262224 DXF262219:DXF262224 EHB262219:EHB262224 EQX262219:EQX262224 FAT262219:FAT262224 FKP262219:FKP262224 FUL262219:FUL262224 GEH262219:GEH262224 GOD262219:GOD262224 GXZ262219:GXZ262224 HHV262219:HHV262224 HRR262219:HRR262224 IBN262219:IBN262224 ILJ262219:ILJ262224 IVF262219:IVF262224 JFB262219:JFB262224 JOX262219:JOX262224 JYT262219:JYT262224 KIP262219:KIP262224 KSL262219:KSL262224 LCH262219:LCH262224 LMD262219:LMD262224 LVZ262219:LVZ262224 MFV262219:MFV262224 MPR262219:MPR262224 MZN262219:MZN262224 NJJ262219:NJJ262224 NTF262219:NTF262224 ODB262219:ODB262224 OMX262219:OMX262224 OWT262219:OWT262224 PGP262219:PGP262224 PQL262219:PQL262224 QAH262219:QAH262224 QKD262219:QKD262224 QTZ262219:QTZ262224 RDV262219:RDV262224 RNR262219:RNR262224 RXN262219:RXN262224 SHJ262219:SHJ262224 SRF262219:SRF262224 TBB262219:TBB262224 TKX262219:TKX262224 TUT262219:TUT262224 UEP262219:UEP262224 UOL262219:UOL262224 UYH262219:UYH262224 VID262219:VID262224 VRZ262219:VRZ262224 WBV262219:WBV262224 WLR262219:WLR262224 WVN262219:WVN262224 F327755:F327760 JB327755:JB327760 SX327755:SX327760 ACT327755:ACT327760 AMP327755:AMP327760 AWL327755:AWL327760 BGH327755:BGH327760 BQD327755:BQD327760 BZZ327755:BZZ327760 CJV327755:CJV327760 CTR327755:CTR327760 DDN327755:DDN327760 DNJ327755:DNJ327760 DXF327755:DXF327760 EHB327755:EHB327760 EQX327755:EQX327760 FAT327755:FAT327760 FKP327755:FKP327760 FUL327755:FUL327760 GEH327755:GEH327760 GOD327755:GOD327760 GXZ327755:GXZ327760 HHV327755:HHV327760 HRR327755:HRR327760 IBN327755:IBN327760 ILJ327755:ILJ327760 IVF327755:IVF327760 JFB327755:JFB327760 JOX327755:JOX327760 JYT327755:JYT327760 KIP327755:KIP327760 KSL327755:KSL327760 LCH327755:LCH327760 LMD327755:LMD327760 LVZ327755:LVZ327760 MFV327755:MFV327760 MPR327755:MPR327760 MZN327755:MZN327760 NJJ327755:NJJ327760 NTF327755:NTF327760 ODB327755:ODB327760 OMX327755:OMX327760 OWT327755:OWT327760 PGP327755:PGP327760 PQL327755:PQL327760 QAH327755:QAH327760 QKD327755:QKD327760 QTZ327755:QTZ327760 RDV327755:RDV327760 RNR327755:RNR327760 RXN327755:RXN327760 SHJ327755:SHJ327760 SRF327755:SRF327760 TBB327755:TBB327760 TKX327755:TKX327760 TUT327755:TUT327760 UEP327755:UEP327760 UOL327755:UOL327760 UYH327755:UYH327760 VID327755:VID327760 VRZ327755:VRZ327760 WBV327755:WBV327760 WLR327755:WLR327760 WVN327755:WVN327760 F393291:F393296 JB393291:JB393296 SX393291:SX393296 ACT393291:ACT393296 AMP393291:AMP393296 AWL393291:AWL393296 BGH393291:BGH393296 BQD393291:BQD393296 BZZ393291:BZZ393296 CJV393291:CJV393296 CTR393291:CTR393296 DDN393291:DDN393296 DNJ393291:DNJ393296 DXF393291:DXF393296 EHB393291:EHB393296 EQX393291:EQX393296 FAT393291:FAT393296 FKP393291:FKP393296 FUL393291:FUL393296 GEH393291:GEH393296 GOD393291:GOD393296 GXZ393291:GXZ393296 HHV393291:HHV393296 HRR393291:HRR393296 IBN393291:IBN393296 ILJ393291:ILJ393296 IVF393291:IVF393296 JFB393291:JFB393296 JOX393291:JOX393296 JYT393291:JYT393296 KIP393291:KIP393296 KSL393291:KSL393296 LCH393291:LCH393296 LMD393291:LMD393296 LVZ393291:LVZ393296 MFV393291:MFV393296 MPR393291:MPR393296 MZN393291:MZN393296 NJJ393291:NJJ393296 NTF393291:NTF393296 ODB393291:ODB393296 OMX393291:OMX393296 OWT393291:OWT393296 PGP393291:PGP393296 PQL393291:PQL393296 QAH393291:QAH393296 QKD393291:QKD393296 QTZ393291:QTZ393296 RDV393291:RDV393296 RNR393291:RNR393296 RXN393291:RXN393296 SHJ393291:SHJ393296 SRF393291:SRF393296 TBB393291:TBB393296 TKX393291:TKX393296 TUT393291:TUT393296 UEP393291:UEP393296 UOL393291:UOL393296 UYH393291:UYH393296 VID393291:VID393296 VRZ393291:VRZ393296 WBV393291:WBV393296 WLR393291:WLR393296 WVN393291:WVN393296 F458827:F458832 JB458827:JB458832 SX458827:SX458832 ACT458827:ACT458832 AMP458827:AMP458832 AWL458827:AWL458832 BGH458827:BGH458832 BQD458827:BQD458832 BZZ458827:BZZ458832 CJV458827:CJV458832 CTR458827:CTR458832 DDN458827:DDN458832 DNJ458827:DNJ458832 DXF458827:DXF458832 EHB458827:EHB458832 EQX458827:EQX458832 FAT458827:FAT458832 FKP458827:FKP458832 FUL458827:FUL458832 GEH458827:GEH458832 GOD458827:GOD458832 GXZ458827:GXZ458832 HHV458827:HHV458832 HRR458827:HRR458832 IBN458827:IBN458832 ILJ458827:ILJ458832 IVF458827:IVF458832 JFB458827:JFB458832 JOX458827:JOX458832 JYT458827:JYT458832 KIP458827:KIP458832 KSL458827:KSL458832 LCH458827:LCH458832 LMD458827:LMD458832 LVZ458827:LVZ458832 MFV458827:MFV458832 MPR458827:MPR458832 MZN458827:MZN458832 NJJ458827:NJJ458832 NTF458827:NTF458832 ODB458827:ODB458832 OMX458827:OMX458832 OWT458827:OWT458832 PGP458827:PGP458832 PQL458827:PQL458832 QAH458827:QAH458832 QKD458827:QKD458832 QTZ458827:QTZ458832 RDV458827:RDV458832 RNR458827:RNR458832 RXN458827:RXN458832 SHJ458827:SHJ458832 SRF458827:SRF458832 TBB458827:TBB458832 TKX458827:TKX458832 TUT458827:TUT458832 UEP458827:UEP458832 UOL458827:UOL458832 UYH458827:UYH458832 VID458827:VID458832 VRZ458827:VRZ458832 WBV458827:WBV458832 WLR458827:WLR458832 WVN458827:WVN458832 F524363:F524368 JB524363:JB524368 SX524363:SX524368 ACT524363:ACT524368 AMP524363:AMP524368 AWL524363:AWL524368 BGH524363:BGH524368 BQD524363:BQD524368 BZZ524363:BZZ524368 CJV524363:CJV524368 CTR524363:CTR524368 DDN524363:DDN524368 DNJ524363:DNJ524368 DXF524363:DXF524368 EHB524363:EHB524368 EQX524363:EQX524368 FAT524363:FAT524368 FKP524363:FKP524368 FUL524363:FUL524368 GEH524363:GEH524368 GOD524363:GOD524368 GXZ524363:GXZ524368 HHV524363:HHV524368 HRR524363:HRR524368 IBN524363:IBN524368 ILJ524363:ILJ524368 IVF524363:IVF524368 JFB524363:JFB524368 JOX524363:JOX524368 JYT524363:JYT524368 KIP524363:KIP524368 KSL524363:KSL524368 LCH524363:LCH524368 LMD524363:LMD524368 LVZ524363:LVZ524368 MFV524363:MFV524368 MPR524363:MPR524368 MZN524363:MZN524368 NJJ524363:NJJ524368 NTF524363:NTF524368 ODB524363:ODB524368 OMX524363:OMX524368 OWT524363:OWT524368 PGP524363:PGP524368 PQL524363:PQL524368 QAH524363:QAH524368 QKD524363:QKD524368 QTZ524363:QTZ524368 RDV524363:RDV524368 RNR524363:RNR524368 RXN524363:RXN524368 SHJ524363:SHJ524368 SRF524363:SRF524368 TBB524363:TBB524368 TKX524363:TKX524368 TUT524363:TUT524368 UEP524363:UEP524368 UOL524363:UOL524368 UYH524363:UYH524368 VID524363:VID524368 VRZ524363:VRZ524368 WBV524363:WBV524368 WLR524363:WLR524368 WVN524363:WVN524368 F589899:F589904 JB589899:JB589904 SX589899:SX589904 ACT589899:ACT589904 AMP589899:AMP589904 AWL589899:AWL589904 BGH589899:BGH589904 BQD589899:BQD589904 BZZ589899:BZZ589904 CJV589899:CJV589904 CTR589899:CTR589904 DDN589899:DDN589904 DNJ589899:DNJ589904 DXF589899:DXF589904 EHB589899:EHB589904 EQX589899:EQX589904 FAT589899:FAT589904 FKP589899:FKP589904 FUL589899:FUL589904 GEH589899:GEH589904 GOD589899:GOD589904 GXZ589899:GXZ589904 HHV589899:HHV589904 HRR589899:HRR589904 IBN589899:IBN589904 ILJ589899:ILJ589904 IVF589899:IVF589904 JFB589899:JFB589904 JOX589899:JOX589904 JYT589899:JYT589904 KIP589899:KIP589904 KSL589899:KSL589904 LCH589899:LCH589904 LMD589899:LMD589904 LVZ589899:LVZ589904 MFV589899:MFV589904 MPR589899:MPR589904 MZN589899:MZN589904 NJJ589899:NJJ589904 NTF589899:NTF589904 ODB589899:ODB589904 OMX589899:OMX589904 OWT589899:OWT589904 PGP589899:PGP589904 PQL589899:PQL589904 QAH589899:QAH589904 QKD589899:QKD589904 QTZ589899:QTZ589904 RDV589899:RDV589904 RNR589899:RNR589904 RXN589899:RXN589904 SHJ589899:SHJ589904 SRF589899:SRF589904 TBB589899:TBB589904 TKX589899:TKX589904 TUT589899:TUT589904 UEP589899:UEP589904 UOL589899:UOL589904 UYH589899:UYH589904 VID589899:VID589904 VRZ589899:VRZ589904 WBV589899:WBV589904 WLR589899:WLR589904 WVN589899:WVN589904 F655435:F655440 JB655435:JB655440 SX655435:SX655440 ACT655435:ACT655440 AMP655435:AMP655440 AWL655435:AWL655440 BGH655435:BGH655440 BQD655435:BQD655440 BZZ655435:BZZ655440 CJV655435:CJV655440 CTR655435:CTR655440 DDN655435:DDN655440 DNJ655435:DNJ655440 DXF655435:DXF655440 EHB655435:EHB655440 EQX655435:EQX655440 FAT655435:FAT655440 FKP655435:FKP655440 FUL655435:FUL655440 GEH655435:GEH655440 GOD655435:GOD655440 GXZ655435:GXZ655440 HHV655435:HHV655440 HRR655435:HRR655440 IBN655435:IBN655440 ILJ655435:ILJ655440 IVF655435:IVF655440 JFB655435:JFB655440 JOX655435:JOX655440 JYT655435:JYT655440 KIP655435:KIP655440 KSL655435:KSL655440 LCH655435:LCH655440 LMD655435:LMD655440 LVZ655435:LVZ655440 MFV655435:MFV655440 MPR655435:MPR655440 MZN655435:MZN655440 NJJ655435:NJJ655440 NTF655435:NTF655440 ODB655435:ODB655440 OMX655435:OMX655440 OWT655435:OWT655440 PGP655435:PGP655440 PQL655435:PQL655440 QAH655435:QAH655440 QKD655435:QKD655440 QTZ655435:QTZ655440 RDV655435:RDV655440 RNR655435:RNR655440 RXN655435:RXN655440 SHJ655435:SHJ655440 SRF655435:SRF655440 TBB655435:TBB655440 TKX655435:TKX655440 TUT655435:TUT655440 UEP655435:UEP655440 UOL655435:UOL655440 UYH655435:UYH655440 VID655435:VID655440 VRZ655435:VRZ655440 WBV655435:WBV655440 WLR655435:WLR655440 WVN655435:WVN655440 F720971:F720976 JB720971:JB720976 SX720971:SX720976 ACT720971:ACT720976 AMP720971:AMP720976 AWL720971:AWL720976 BGH720971:BGH720976 BQD720971:BQD720976 BZZ720971:BZZ720976 CJV720971:CJV720976 CTR720971:CTR720976 DDN720971:DDN720976 DNJ720971:DNJ720976 DXF720971:DXF720976 EHB720971:EHB720976 EQX720971:EQX720976 FAT720971:FAT720976 FKP720971:FKP720976 FUL720971:FUL720976 GEH720971:GEH720976 GOD720971:GOD720976 GXZ720971:GXZ720976 HHV720971:HHV720976 HRR720971:HRR720976 IBN720971:IBN720976 ILJ720971:ILJ720976 IVF720971:IVF720976 JFB720971:JFB720976 JOX720971:JOX720976 JYT720971:JYT720976 KIP720971:KIP720976 KSL720971:KSL720976 LCH720971:LCH720976 LMD720971:LMD720976 LVZ720971:LVZ720976 MFV720971:MFV720976 MPR720971:MPR720976 MZN720971:MZN720976 NJJ720971:NJJ720976 NTF720971:NTF720976 ODB720971:ODB720976 OMX720971:OMX720976 OWT720971:OWT720976 PGP720971:PGP720976 PQL720971:PQL720976 QAH720971:QAH720976 QKD720971:QKD720976 QTZ720971:QTZ720976 RDV720971:RDV720976 RNR720971:RNR720976 RXN720971:RXN720976 SHJ720971:SHJ720976 SRF720971:SRF720976 TBB720971:TBB720976 TKX720971:TKX720976 TUT720971:TUT720976 UEP720971:UEP720976 UOL720971:UOL720976 UYH720971:UYH720976 VID720971:VID720976 VRZ720971:VRZ720976 WBV720971:WBV720976 WLR720971:WLR720976 WVN720971:WVN720976 F786507:F786512 JB786507:JB786512 SX786507:SX786512 ACT786507:ACT786512 AMP786507:AMP786512 AWL786507:AWL786512 BGH786507:BGH786512 BQD786507:BQD786512 BZZ786507:BZZ786512 CJV786507:CJV786512 CTR786507:CTR786512 DDN786507:DDN786512 DNJ786507:DNJ786512 DXF786507:DXF786512 EHB786507:EHB786512 EQX786507:EQX786512 FAT786507:FAT786512 FKP786507:FKP786512 FUL786507:FUL786512 GEH786507:GEH786512 GOD786507:GOD786512 GXZ786507:GXZ786512 HHV786507:HHV786512 HRR786507:HRR786512 IBN786507:IBN786512 ILJ786507:ILJ786512 IVF786507:IVF786512 JFB786507:JFB786512 JOX786507:JOX786512 JYT786507:JYT786512 KIP786507:KIP786512 KSL786507:KSL786512 LCH786507:LCH786512 LMD786507:LMD786512 LVZ786507:LVZ786512 MFV786507:MFV786512 MPR786507:MPR786512 MZN786507:MZN786512 NJJ786507:NJJ786512 NTF786507:NTF786512 ODB786507:ODB786512 OMX786507:OMX786512 OWT786507:OWT786512 PGP786507:PGP786512 PQL786507:PQL786512 QAH786507:QAH786512 QKD786507:QKD786512 QTZ786507:QTZ786512 RDV786507:RDV786512 RNR786507:RNR786512 RXN786507:RXN786512 SHJ786507:SHJ786512 SRF786507:SRF786512 TBB786507:TBB786512 TKX786507:TKX786512 TUT786507:TUT786512 UEP786507:UEP786512 UOL786507:UOL786512 UYH786507:UYH786512 VID786507:VID786512 VRZ786507:VRZ786512 WBV786507:WBV786512 WLR786507:WLR786512 WVN786507:WVN786512 F852043:F852048 JB852043:JB852048 SX852043:SX852048 ACT852043:ACT852048 AMP852043:AMP852048 AWL852043:AWL852048 BGH852043:BGH852048 BQD852043:BQD852048 BZZ852043:BZZ852048 CJV852043:CJV852048 CTR852043:CTR852048 DDN852043:DDN852048 DNJ852043:DNJ852048 DXF852043:DXF852048 EHB852043:EHB852048 EQX852043:EQX852048 FAT852043:FAT852048 FKP852043:FKP852048 FUL852043:FUL852048 GEH852043:GEH852048 GOD852043:GOD852048 GXZ852043:GXZ852048 HHV852043:HHV852048 HRR852043:HRR852048 IBN852043:IBN852048 ILJ852043:ILJ852048 IVF852043:IVF852048 JFB852043:JFB852048 JOX852043:JOX852048 JYT852043:JYT852048 KIP852043:KIP852048 KSL852043:KSL852048 LCH852043:LCH852048 LMD852043:LMD852048 LVZ852043:LVZ852048 MFV852043:MFV852048 MPR852043:MPR852048 MZN852043:MZN852048 NJJ852043:NJJ852048 NTF852043:NTF852048 ODB852043:ODB852048 OMX852043:OMX852048 OWT852043:OWT852048 PGP852043:PGP852048 PQL852043:PQL852048 QAH852043:QAH852048 QKD852043:QKD852048 QTZ852043:QTZ852048 RDV852043:RDV852048 RNR852043:RNR852048 RXN852043:RXN852048 SHJ852043:SHJ852048 SRF852043:SRF852048 TBB852043:TBB852048 TKX852043:TKX852048 TUT852043:TUT852048 UEP852043:UEP852048 UOL852043:UOL852048 UYH852043:UYH852048 VID852043:VID852048 VRZ852043:VRZ852048 WBV852043:WBV852048 WLR852043:WLR852048 WVN852043:WVN852048 F917579:F917584 JB917579:JB917584 SX917579:SX917584 ACT917579:ACT917584 AMP917579:AMP917584 AWL917579:AWL917584 BGH917579:BGH917584 BQD917579:BQD917584 BZZ917579:BZZ917584 CJV917579:CJV917584 CTR917579:CTR917584 DDN917579:DDN917584 DNJ917579:DNJ917584 DXF917579:DXF917584 EHB917579:EHB917584 EQX917579:EQX917584 FAT917579:FAT917584 FKP917579:FKP917584 FUL917579:FUL917584 GEH917579:GEH917584 GOD917579:GOD917584 GXZ917579:GXZ917584 HHV917579:HHV917584 HRR917579:HRR917584 IBN917579:IBN917584 ILJ917579:ILJ917584 IVF917579:IVF917584 JFB917579:JFB917584 JOX917579:JOX917584 JYT917579:JYT917584 KIP917579:KIP917584 KSL917579:KSL917584 LCH917579:LCH917584 LMD917579:LMD917584 LVZ917579:LVZ917584 MFV917579:MFV917584 MPR917579:MPR917584 MZN917579:MZN917584 NJJ917579:NJJ917584 NTF917579:NTF917584 ODB917579:ODB917584 OMX917579:OMX917584 OWT917579:OWT917584 PGP917579:PGP917584 PQL917579:PQL917584 QAH917579:QAH917584 QKD917579:QKD917584 QTZ917579:QTZ917584 RDV917579:RDV917584 RNR917579:RNR917584 RXN917579:RXN917584 SHJ917579:SHJ917584 SRF917579:SRF917584 TBB917579:TBB917584 TKX917579:TKX917584 TUT917579:TUT917584 UEP917579:UEP917584 UOL917579:UOL917584 UYH917579:UYH917584 VID917579:VID917584 VRZ917579:VRZ917584 WBV917579:WBV917584 WLR917579:WLR917584 WVN917579:WVN917584 F983115:F983120 JB983115:JB983120 SX983115:SX983120 ACT983115:ACT983120 AMP983115:AMP983120 AWL983115:AWL983120 BGH983115:BGH983120 BQD983115:BQD983120 BZZ983115:BZZ983120 CJV983115:CJV983120 CTR983115:CTR983120 DDN983115:DDN983120 DNJ983115:DNJ983120 DXF983115:DXF983120 EHB983115:EHB983120 EQX983115:EQX983120 FAT983115:FAT983120 FKP983115:FKP983120 FUL983115:FUL983120 GEH983115:GEH983120 GOD983115:GOD983120 GXZ983115:GXZ983120 HHV983115:HHV983120 HRR983115:HRR983120 IBN983115:IBN983120 ILJ983115:ILJ983120 IVF983115:IVF983120 JFB983115:JFB983120 JOX983115:JOX983120 JYT983115:JYT983120 KIP983115:KIP983120 KSL983115:KSL983120 LCH983115:LCH983120 LMD983115:LMD983120 LVZ983115:LVZ983120 MFV983115:MFV983120 MPR983115:MPR983120 MZN983115:MZN983120 NJJ983115:NJJ983120 NTF983115:NTF983120 ODB983115:ODB983120 OMX983115:OMX983120 OWT983115:OWT983120 PGP983115:PGP983120 PQL983115:PQL983120 QAH983115:QAH983120 QKD983115:QKD983120 QTZ983115:QTZ983120 RDV983115:RDV983120 RNR983115:RNR983120 RXN983115:RXN983120 SHJ983115:SHJ983120 SRF983115:SRF983120 TBB983115:TBB983120 TKX983115:TKX983120 TUT983115:TUT983120 UEP983115:UEP983120 UOL983115:UOL983120 UYH983115:UYH983120 VID983115:VID983120 VRZ983115:VRZ983120 WBV983115:WBV983120 WLR983115:WLR983120 WVN983115:WVN983120 F90:F91 JB90:JB91 SX90:SX91 ACT90:ACT91 AMP90:AMP91 AWL90:AWL91 BGH90:BGH91 BQD90:BQD91 BZZ90:BZZ91 CJV90:CJV91 CTR90:CTR91 DDN90:DDN91 DNJ90:DNJ91 DXF90:DXF91 EHB90:EHB91 EQX90:EQX91 FAT90:FAT91 FKP90:FKP91 FUL90:FUL91 GEH90:GEH91 GOD90:GOD91 GXZ90:GXZ91 HHV90:HHV91 HRR90:HRR91 IBN90:IBN91 ILJ90:ILJ91 IVF90:IVF91 JFB90:JFB91 JOX90:JOX91 JYT90:JYT91 KIP90:KIP91 KSL90:KSL91 LCH90:LCH91 LMD90:LMD91 LVZ90:LVZ91 MFV90:MFV91 MPR90:MPR91 MZN90:MZN91 NJJ90:NJJ91 NTF90:NTF91 ODB90:ODB91 OMX90:OMX91 OWT90:OWT91 PGP90:PGP91 PQL90:PQL91 QAH90:QAH91 QKD90:QKD91 QTZ90:QTZ91 RDV90:RDV91 RNR90:RNR91 RXN90:RXN91 SHJ90:SHJ91 SRF90:SRF91 TBB90:TBB91 TKX90:TKX91 TUT90:TUT91 UEP90:UEP91 UOL90:UOL91 UYH90:UYH91 VID90:VID91 VRZ90:VRZ91 WBV90:WBV91 WLR90:WLR91 WVN90:WVN91 F65626:F65627 JB65626:JB65627 SX65626:SX65627 ACT65626:ACT65627 AMP65626:AMP65627 AWL65626:AWL65627 BGH65626:BGH65627 BQD65626:BQD65627 BZZ65626:BZZ65627 CJV65626:CJV65627 CTR65626:CTR65627 DDN65626:DDN65627 DNJ65626:DNJ65627 DXF65626:DXF65627 EHB65626:EHB65627 EQX65626:EQX65627 FAT65626:FAT65627 FKP65626:FKP65627 FUL65626:FUL65627 GEH65626:GEH65627 GOD65626:GOD65627 GXZ65626:GXZ65627 HHV65626:HHV65627 HRR65626:HRR65627 IBN65626:IBN65627 ILJ65626:ILJ65627 IVF65626:IVF65627 JFB65626:JFB65627 JOX65626:JOX65627 JYT65626:JYT65627 KIP65626:KIP65627 KSL65626:KSL65627 LCH65626:LCH65627 LMD65626:LMD65627 LVZ65626:LVZ65627 MFV65626:MFV65627 MPR65626:MPR65627 MZN65626:MZN65627 NJJ65626:NJJ65627 NTF65626:NTF65627 ODB65626:ODB65627 OMX65626:OMX65627 OWT65626:OWT65627 PGP65626:PGP65627 PQL65626:PQL65627 QAH65626:QAH65627 QKD65626:QKD65627 QTZ65626:QTZ65627 RDV65626:RDV65627 RNR65626:RNR65627 RXN65626:RXN65627 SHJ65626:SHJ65627 SRF65626:SRF65627 TBB65626:TBB65627 TKX65626:TKX65627 TUT65626:TUT65627 UEP65626:UEP65627 UOL65626:UOL65627 UYH65626:UYH65627 VID65626:VID65627 VRZ65626:VRZ65627 WBV65626:WBV65627 WLR65626:WLR65627 WVN65626:WVN65627 F131162:F131163 JB131162:JB131163 SX131162:SX131163 ACT131162:ACT131163 AMP131162:AMP131163 AWL131162:AWL131163 BGH131162:BGH131163 BQD131162:BQD131163 BZZ131162:BZZ131163 CJV131162:CJV131163 CTR131162:CTR131163 DDN131162:DDN131163 DNJ131162:DNJ131163 DXF131162:DXF131163 EHB131162:EHB131163 EQX131162:EQX131163 FAT131162:FAT131163 FKP131162:FKP131163 FUL131162:FUL131163 GEH131162:GEH131163 GOD131162:GOD131163 GXZ131162:GXZ131163 HHV131162:HHV131163 HRR131162:HRR131163 IBN131162:IBN131163 ILJ131162:ILJ131163 IVF131162:IVF131163 JFB131162:JFB131163 JOX131162:JOX131163 JYT131162:JYT131163 KIP131162:KIP131163 KSL131162:KSL131163 LCH131162:LCH131163 LMD131162:LMD131163 LVZ131162:LVZ131163 MFV131162:MFV131163 MPR131162:MPR131163 MZN131162:MZN131163 NJJ131162:NJJ131163 NTF131162:NTF131163 ODB131162:ODB131163 OMX131162:OMX131163 OWT131162:OWT131163 PGP131162:PGP131163 PQL131162:PQL131163 QAH131162:QAH131163 QKD131162:QKD131163 QTZ131162:QTZ131163 RDV131162:RDV131163 RNR131162:RNR131163 RXN131162:RXN131163 SHJ131162:SHJ131163 SRF131162:SRF131163 TBB131162:TBB131163 TKX131162:TKX131163 TUT131162:TUT131163 UEP131162:UEP131163 UOL131162:UOL131163 UYH131162:UYH131163 VID131162:VID131163 VRZ131162:VRZ131163 WBV131162:WBV131163 WLR131162:WLR131163 WVN131162:WVN131163 F196698:F196699 JB196698:JB196699 SX196698:SX196699 ACT196698:ACT196699 AMP196698:AMP196699 AWL196698:AWL196699 BGH196698:BGH196699 BQD196698:BQD196699 BZZ196698:BZZ196699 CJV196698:CJV196699 CTR196698:CTR196699 DDN196698:DDN196699 DNJ196698:DNJ196699 DXF196698:DXF196699 EHB196698:EHB196699 EQX196698:EQX196699 FAT196698:FAT196699 FKP196698:FKP196699 FUL196698:FUL196699 GEH196698:GEH196699 GOD196698:GOD196699 GXZ196698:GXZ196699 HHV196698:HHV196699 HRR196698:HRR196699 IBN196698:IBN196699 ILJ196698:ILJ196699 IVF196698:IVF196699 JFB196698:JFB196699 JOX196698:JOX196699 JYT196698:JYT196699 KIP196698:KIP196699 KSL196698:KSL196699 LCH196698:LCH196699 LMD196698:LMD196699 LVZ196698:LVZ196699 MFV196698:MFV196699 MPR196698:MPR196699 MZN196698:MZN196699 NJJ196698:NJJ196699 NTF196698:NTF196699 ODB196698:ODB196699 OMX196698:OMX196699 OWT196698:OWT196699 PGP196698:PGP196699 PQL196698:PQL196699 QAH196698:QAH196699 QKD196698:QKD196699 QTZ196698:QTZ196699 RDV196698:RDV196699 RNR196698:RNR196699 RXN196698:RXN196699 SHJ196698:SHJ196699 SRF196698:SRF196699 TBB196698:TBB196699 TKX196698:TKX196699 TUT196698:TUT196699 UEP196698:UEP196699 UOL196698:UOL196699 UYH196698:UYH196699 VID196698:VID196699 VRZ196698:VRZ196699 WBV196698:WBV196699 WLR196698:WLR196699 WVN196698:WVN196699 F262234:F262235 JB262234:JB262235 SX262234:SX262235 ACT262234:ACT262235 AMP262234:AMP262235 AWL262234:AWL262235 BGH262234:BGH262235 BQD262234:BQD262235 BZZ262234:BZZ262235 CJV262234:CJV262235 CTR262234:CTR262235 DDN262234:DDN262235 DNJ262234:DNJ262235 DXF262234:DXF262235 EHB262234:EHB262235 EQX262234:EQX262235 FAT262234:FAT262235 FKP262234:FKP262235 FUL262234:FUL262235 GEH262234:GEH262235 GOD262234:GOD262235 GXZ262234:GXZ262235 HHV262234:HHV262235 HRR262234:HRR262235 IBN262234:IBN262235 ILJ262234:ILJ262235 IVF262234:IVF262235 JFB262234:JFB262235 JOX262234:JOX262235 JYT262234:JYT262235 KIP262234:KIP262235 KSL262234:KSL262235 LCH262234:LCH262235 LMD262234:LMD262235 LVZ262234:LVZ262235 MFV262234:MFV262235 MPR262234:MPR262235 MZN262234:MZN262235 NJJ262234:NJJ262235 NTF262234:NTF262235 ODB262234:ODB262235 OMX262234:OMX262235 OWT262234:OWT262235 PGP262234:PGP262235 PQL262234:PQL262235 QAH262234:QAH262235 QKD262234:QKD262235 QTZ262234:QTZ262235 RDV262234:RDV262235 RNR262234:RNR262235 RXN262234:RXN262235 SHJ262234:SHJ262235 SRF262234:SRF262235 TBB262234:TBB262235 TKX262234:TKX262235 TUT262234:TUT262235 UEP262234:UEP262235 UOL262234:UOL262235 UYH262234:UYH262235 VID262234:VID262235 VRZ262234:VRZ262235 WBV262234:WBV262235 WLR262234:WLR262235 WVN262234:WVN262235 F327770:F327771 JB327770:JB327771 SX327770:SX327771 ACT327770:ACT327771 AMP327770:AMP327771 AWL327770:AWL327771 BGH327770:BGH327771 BQD327770:BQD327771 BZZ327770:BZZ327771 CJV327770:CJV327771 CTR327770:CTR327771 DDN327770:DDN327771 DNJ327770:DNJ327771 DXF327770:DXF327771 EHB327770:EHB327771 EQX327770:EQX327771 FAT327770:FAT327771 FKP327770:FKP327771 FUL327770:FUL327771 GEH327770:GEH327771 GOD327770:GOD327771 GXZ327770:GXZ327771 HHV327770:HHV327771 HRR327770:HRR327771 IBN327770:IBN327771 ILJ327770:ILJ327771 IVF327770:IVF327771 JFB327770:JFB327771 JOX327770:JOX327771 JYT327770:JYT327771 KIP327770:KIP327771 KSL327770:KSL327771 LCH327770:LCH327771 LMD327770:LMD327771 LVZ327770:LVZ327771 MFV327770:MFV327771 MPR327770:MPR327771 MZN327770:MZN327771 NJJ327770:NJJ327771 NTF327770:NTF327771 ODB327770:ODB327771 OMX327770:OMX327771 OWT327770:OWT327771 PGP327770:PGP327771 PQL327770:PQL327771 QAH327770:QAH327771 QKD327770:QKD327771 QTZ327770:QTZ327771 RDV327770:RDV327771 RNR327770:RNR327771 RXN327770:RXN327771 SHJ327770:SHJ327771 SRF327770:SRF327771 TBB327770:TBB327771 TKX327770:TKX327771 TUT327770:TUT327771 UEP327770:UEP327771 UOL327770:UOL327771 UYH327770:UYH327771 VID327770:VID327771 VRZ327770:VRZ327771 WBV327770:WBV327771 WLR327770:WLR327771 WVN327770:WVN327771 F393306:F393307 JB393306:JB393307 SX393306:SX393307 ACT393306:ACT393307 AMP393306:AMP393307 AWL393306:AWL393307 BGH393306:BGH393307 BQD393306:BQD393307 BZZ393306:BZZ393307 CJV393306:CJV393307 CTR393306:CTR393307 DDN393306:DDN393307 DNJ393306:DNJ393307 DXF393306:DXF393307 EHB393306:EHB393307 EQX393306:EQX393307 FAT393306:FAT393307 FKP393306:FKP393307 FUL393306:FUL393307 GEH393306:GEH393307 GOD393306:GOD393307 GXZ393306:GXZ393307 HHV393306:HHV393307 HRR393306:HRR393307 IBN393306:IBN393307 ILJ393306:ILJ393307 IVF393306:IVF393307 JFB393306:JFB393307 JOX393306:JOX393307 JYT393306:JYT393307 KIP393306:KIP393307 KSL393306:KSL393307 LCH393306:LCH393307 LMD393306:LMD393307 LVZ393306:LVZ393307 MFV393306:MFV393307 MPR393306:MPR393307 MZN393306:MZN393307 NJJ393306:NJJ393307 NTF393306:NTF393307 ODB393306:ODB393307 OMX393306:OMX393307 OWT393306:OWT393307 PGP393306:PGP393307 PQL393306:PQL393307 QAH393306:QAH393307 QKD393306:QKD393307 QTZ393306:QTZ393307 RDV393306:RDV393307 RNR393306:RNR393307 RXN393306:RXN393307 SHJ393306:SHJ393307 SRF393306:SRF393307 TBB393306:TBB393307 TKX393306:TKX393307 TUT393306:TUT393307 UEP393306:UEP393307 UOL393306:UOL393307 UYH393306:UYH393307 VID393306:VID393307 VRZ393306:VRZ393307 WBV393306:WBV393307 WLR393306:WLR393307 WVN393306:WVN393307 F458842:F458843 JB458842:JB458843 SX458842:SX458843 ACT458842:ACT458843 AMP458842:AMP458843 AWL458842:AWL458843 BGH458842:BGH458843 BQD458842:BQD458843 BZZ458842:BZZ458843 CJV458842:CJV458843 CTR458842:CTR458843 DDN458842:DDN458843 DNJ458842:DNJ458843 DXF458842:DXF458843 EHB458842:EHB458843 EQX458842:EQX458843 FAT458842:FAT458843 FKP458842:FKP458843 FUL458842:FUL458843 GEH458842:GEH458843 GOD458842:GOD458843 GXZ458842:GXZ458843 HHV458842:HHV458843 HRR458842:HRR458843 IBN458842:IBN458843 ILJ458842:ILJ458843 IVF458842:IVF458843 JFB458842:JFB458843 JOX458842:JOX458843 JYT458842:JYT458843 KIP458842:KIP458843 KSL458842:KSL458843 LCH458842:LCH458843 LMD458842:LMD458843 LVZ458842:LVZ458843 MFV458842:MFV458843 MPR458842:MPR458843 MZN458842:MZN458843 NJJ458842:NJJ458843 NTF458842:NTF458843 ODB458842:ODB458843 OMX458842:OMX458843 OWT458842:OWT458843 PGP458842:PGP458843 PQL458842:PQL458843 QAH458842:QAH458843 QKD458842:QKD458843 QTZ458842:QTZ458843 RDV458842:RDV458843 RNR458842:RNR458843 RXN458842:RXN458843 SHJ458842:SHJ458843 SRF458842:SRF458843 TBB458842:TBB458843 TKX458842:TKX458843 TUT458842:TUT458843 UEP458842:UEP458843 UOL458842:UOL458843 UYH458842:UYH458843 VID458842:VID458843 VRZ458842:VRZ458843 WBV458842:WBV458843 WLR458842:WLR458843 WVN458842:WVN458843 F524378:F524379 JB524378:JB524379 SX524378:SX524379 ACT524378:ACT524379 AMP524378:AMP524379 AWL524378:AWL524379 BGH524378:BGH524379 BQD524378:BQD524379 BZZ524378:BZZ524379 CJV524378:CJV524379 CTR524378:CTR524379 DDN524378:DDN524379 DNJ524378:DNJ524379 DXF524378:DXF524379 EHB524378:EHB524379 EQX524378:EQX524379 FAT524378:FAT524379 FKP524378:FKP524379 FUL524378:FUL524379 GEH524378:GEH524379 GOD524378:GOD524379 GXZ524378:GXZ524379 HHV524378:HHV524379 HRR524378:HRR524379 IBN524378:IBN524379 ILJ524378:ILJ524379 IVF524378:IVF524379 JFB524378:JFB524379 JOX524378:JOX524379 JYT524378:JYT524379 KIP524378:KIP524379 KSL524378:KSL524379 LCH524378:LCH524379 LMD524378:LMD524379 LVZ524378:LVZ524379 MFV524378:MFV524379 MPR524378:MPR524379 MZN524378:MZN524379 NJJ524378:NJJ524379 NTF524378:NTF524379 ODB524378:ODB524379 OMX524378:OMX524379 OWT524378:OWT524379 PGP524378:PGP524379 PQL524378:PQL524379 QAH524378:QAH524379 QKD524378:QKD524379 QTZ524378:QTZ524379 RDV524378:RDV524379 RNR524378:RNR524379 RXN524378:RXN524379 SHJ524378:SHJ524379 SRF524378:SRF524379 TBB524378:TBB524379 TKX524378:TKX524379 TUT524378:TUT524379 UEP524378:UEP524379 UOL524378:UOL524379 UYH524378:UYH524379 VID524378:VID524379 VRZ524378:VRZ524379 WBV524378:WBV524379 WLR524378:WLR524379 WVN524378:WVN524379 F589914:F589915 JB589914:JB589915 SX589914:SX589915 ACT589914:ACT589915 AMP589914:AMP589915 AWL589914:AWL589915 BGH589914:BGH589915 BQD589914:BQD589915 BZZ589914:BZZ589915 CJV589914:CJV589915 CTR589914:CTR589915 DDN589914:DDN589915 DNJ589914:DNJ589915 DXF589914:DXF589915 EHB589914:EHB589915 EQX589914:EQX589915 FAT589914:FAT589915 FKP589914:FKP589915 FUL589914:FUL589915 GEH589914:GEH589915 GOD589914:GOD589915 GXZ589914:GXZ589915 HHV589914:HHV589915 HRR589914:HRR589915 IBN589914:IBN589915 ILJ589914:ILJ589915 IVF589914:IVF589915 JFB589914:JFB589915 JOX589914:JOX589915 JYT589914:JYT589915 KIP589914:KIP589915 KSL589914:KSL589915 LCH589914:LCH589915 LMD589914:LMD589915 LVZ589914:LVZ589915 MFV589914:MFV589915 MPR589914:MPR589915 MZN589914:MZN589915 NJJ589914:NJJ589915 NTF589914:NTF589915 ODB589914:ODB589915 OMX589914:OMX589915 OWT589914:OWT589915 PGP589914:PGP589915 PQL589914:PQL589915 QAH589914:QAH589915 QKD589914:QKD589915 QTZ589914:QTZ589915 RDV589914:RDV589915 RNR589914:RNR589915 RXN589914:RXN589915 SHJ589914:SHJ589915 SRF589914:SRF589915 TBB589914:TBB589915 TKX589914:TKX589915 TUT589914:TUT589915 UEP589914:UEP589915 UOL589914:UOL589915 UYH589914:UYH589915 VID589914:VID589915 VRZ589914:VRZ589915 WBV589914:WBV589915 WLR589914:WLR589915 WVN589914:WVN589915 F655450:F655451 JB655450:JB655451 SX655450:SX655451 ACT655450:ACT655451 AMP655450:AMP655451 AWL655450:AWL655451 BGH655450:BGH655451 BQD655450:BQD655451 BZZ655450:BZZ655451 CJV655450:CJV655451 CTR655450:CTR655451 DDN655450:DDN655451 DNJ655450:DNJ655451 DXF655450:DXF655451 EHB655450:EHB655451 EQX655450:EQX655451 FAT655450:FAT655451 FKP655450:FKP655451 FUL655450:FUL655451 GEH655450:GEH655451 GOD655450:GOD655451 GXZ655450:GXZ655451 HHV655450:HHV655451 HRR655450:HRR655451 IBN655450:IBN655451 ILJ655450:ILJ655451 IVF655450:IVF655451 JFB655450:JFB655451 JOX655450:JOX655451 JYT655450:JYT655451 KIP655450:KIP655451 KSL655450:KSL655451 LCH655450:LCH655451 LMD655450:LMD655451 LVZ655450:LVZ655451 MFV655450:MFV655451 MPR655450:MPR655451 MZN655450:MZN655451 NJJ655450:NJJ655451 NTF655450:NTF655451 ODB655450:ODB655451 OMX655450:OMX655451 OWT655450:OWT655451 PGP655450:PGP655451 PQL655450:PQL655451 QAH655450:QAH655451 QKD655450:QKD655451 QTZ655450:QTZ655451 RDV655450:RDV655451 RNR655450:RNR655451 RXN655450:RXN655451 SHJ655450:SHJ655451 SRF655450:SRF655451 TBB655450:TBB655451 TKX655450:TKX655451 TUT655450:TUT655451 UEP655450:UEP655451 UOL655450:UOL655451 UYH655450:UYH655451 VID655450:VID655451 VRZ655450:VRZ655451 WBV655450:WBV655451 WLR655450:WLR655451 WVN655450:WVN655451 F720986:F720987 JB720986:JB720987 SX720986:SX720987 ACT720986:ACT720987 AMP720986:AMP720987 AWL720986:AWL720987 BGH720986:BGH720987 BQD720986:BQD720987 BZZ720986:BZZ720987 CJV720986:CJV720987 CTR720986:CTR720987 DDN720986:DDN720987 DNJ720986:DNJ720987 DXF720986:DXF720987 EHB720986:EHB720987 EQX720986:EQX720987 FAT720986:FAT720987 FKP720986:FKP720987 FUL720986:FUL720987 GEH720986:GEH720987 GOD720986:GOD720987 GXZ720986:GXZ720987 HHV720986:HHV720987 HRR720986:HRR720987 IBN720986:IBN720987 ILJ720986:ILJ720987 IVF720986:IVF720987 JFB720986:JFB720987 JOX720986:JOX720987 JYT720986:JYT720987 KIP720986:KIP720987 KSL720986:KSL720987 LCH720986:LCH720987 LMD720986:LMD720987 LVZ720986:LVZ720987 MFV720986:MFV720987 MPR720986:MPR720987 MZN720986:MZN720987 NJJ720986:NJJ720987 NTF720986:NTF720987 ODB720986:ODB720987 OMX720986:OMX720987 OWT720986:OWT720987 PGP720986:PGP720987 PQL720986:PQL720987 QAH720986:QAH720987 QKD720986:QKD720987 QTZ720986:QTZ720987 RDV720986:RDV720987 RNR720986:RNR720987 RXN720986:RXN720987 SHJ720986:SHJ720987 SRF720986:SRF720987 TBB720986:TBB720987 TKX720986:TKX720987 TUT720986:TUT720987 UEP720986:UEP720987 UOL720986:UOL720987 UYH720986:UYH720987 VID720986:VID720987 VRZ720986:VRZ720987 WBV720986:WBV720987 WLR720986:WLR720987 WVN720986:WVN720987 F786522:F786523 JB786522:JB786523 SX786522:SX786523 ACT786522:ACT786523 AMP786522:AMP786523 AWL786522:AWL786523 BGH786522:BGH786523 BQD786522:BQD786523 BZZ786522:BZZ786523 CJV786522:CJV786523 CTR786522:CTR786523 DDN786522:DDN786523 DNJ786522:DNJ786523 DXF786522:DXF786523 EHB786522:EHB786523 EQX786522:EQX786523 FAT786522:FAT786523 FKP786522:FKP786523 FUL786522:FUL786523 GEH786522:GEH786523 GOD786522:GOD786523 GXZ786522:GXZ786523 HHV786522:HHV786523 HRR786522:HRR786523 IBN786522:IBN786523 ILJ786522:ILJ786523 IVF786522:IVF786523 JFB786522:JFB786523 JOX786522:JOX786523 JYT786522:JYT786523 KIP786522:KIP786523 KSL786522:KSL786523 LCH786522:LCH786523 LMD786522:LMD786523 LVZ786522:LVZ786523 MFV786522:MFV786523 MPR786522:MPR786523 MZN786522:MZN786523 NJJ786522:NJJ786523 NTF786522:NTF786523 ODB786522:ODB786523 OMX786522:OMX786523 OWT786522:OWT786523 PGP786522:PGP786523 PQL786522:PQL786523 QAH786522:QAH786523 QKD786522:QKD786523 QTZ786522:QTZ786523 RDV786522:RDV786523 RNR786522:RNR786523 RXN786522:RXN786523 SHJ786522:SHJ786523 SRF786522:SRF786523 TBB786522:TBB786523 TKX786522:TKX786523 TUT786522:TUT786523 UEP786522:UEP786523 UOL786522:UOL786523 UYH786522:UYH786523 VID786522:VID786523 VRZ786522:VRZ786523 WBV786522:WBV786523 WLR786522:WLR786523 WVN786522:WVN786523 F852058:F852059 JB852058:JB852059 SX852058:SX852059 ACT852058:ACT852059 AMP852058:AMP852059 AWL852058:AWL852059 BGH852058:BGH852059 BQD852058:BQD852059 BZZ852058:BZZ852059 CJV852058:CJV852059 CTR852058:CTR852059 DDN852058:DDN852059 DNJ852058:DNJ852059 DXF852058:DXF852059 EHB852058:EHB852059 EQX852058:EQX852059 FAT852058:FAT852059 FKP852058:FKP852059 FUL852058:FUL852059 GEH852058:GEH852059 GOD852058:GOD852059 GXZ852058:GXZ852059 HHV852058:HHV852059 HRR852058:HRR852059 IBN852058:IBN852059 ILJ852058:ILJ852059 IVF852058:IVF852059 JFB852058:JFB852059 JOX852058:JOX852059 JYT852058:JYT852059 KIP852058:KIP852059 KSL852058:KSL852059 LCH852058:LCH852059 LMD852058:LMD852059 LVZ852058:LVZ852059 MFV852058:MFV852059 MPR852058:MPR852059 MZN852058:MZN852059 NJJ852058:NJJ852059 NTF852058:NTF852059 ODB852058:ODB852059 OMX852058:OMX852059 OWT852058:OWT852059 PGP852058:PGP852059 PQL852058:PQL852059 QAH852058:QAH852059 QKD852058:QKD852059 QTZ852058:QTZ852059 RDV852058:RDV852059 RNR852058:RNR852059 RXN852058:RXN852059 SHJ852058:SHJ852059 SRF852058:SRF852059 TBB852058:TBB852059 TKX852058:TKX852059 TUT852058:TUT852059 UEP852058:UEP852059 UOL852058:UOL852059 UYH852058:UYH852059 VID852058:VID852059 VRZ852058:VRZ852059 WBV852058:WBV852059 WLR852058:WLR852059 WVN852058:WVN852059 F917594:F917595 JB917594:JB917595 SX917594:SX917595 ACT917594:ACT917595 AMP917594:AMP917595 AWL917594:AWL917595 BGH917594:BGH917595 BQD917594:BQD917595 BZZ917594:BZZ917595 CJV917594:CJV917595 CTR917594:CTR917595 DDN917594:DDN917595 DNJ917594:DNJ917595 DXF917594:DXF917595 EHB917594:EHB917595 EQX917594:EQX917595 FAT917594:FAT917595 FKP917594:FKP917595 FUL917594:FUL917595 GEH917594:GEH917595 GOD917594:GOD917595 GXZ917594:GXZ917595 HHV917594:HHV917595 HRR917594:HRR917595 IBN917594:IBN917595 ILJ917594:ILJ917595 IVF917594:IVF917595 JFB917594:JFB917595 JOX917594:JOX917595 JYT917594:JYT917595 KIP917594:KIP917595 KSL917594:KSL917595 LCH917594:LCH917595 LMD917594:LMD917595 LVZ917594:LVZ917595 MFV917594:MFV917595 MPR917594:MPR917595 MZN917594:MZN917595 NJJ917594:NJJ917595 NTF917594:NTF917595 ODB917594:ODB917595 OMX917594:OMX917595 OWT917594:OWT917595 PGP917594:PGP917595 PQL917594:PQL917595 QAH917594:QAH917595 QKD917594:QKD917595 QTZ917594:QTZ917595 RDV917594:RDV917595 RNR917594:RNR917595 RXN917594:RXN917595 SHJ917594:SHJ917595 SRF917594:SRF917595 TBB917594:TBB917595 TKX917594:TKX917595 TUT917594:TUT917595 UEP917594:UEP917595 UOL917594:UOL917595 UYH917594:UYH917595 VID917594:VID917595 VRZ917594:VRZ917595 WBV917594:WBV917595 WLR917594:WLR917595 WVN917594:WVN917595 F983130:F983131 JB983130:JB983131 SX983130:SX983131 ACT983130:ACT983131 AMP983130:AMP983131 AWL983130:AWL983131 BGH983130:BGH983131 BQD983130:BQD983131 BZZ983130:BZZ983131 CJV983130:CJV983131 CTR983130:CTR983131 DDN983130:DDN983131 DNJ983130:DNJ983131 DXF983130:DXF983131 EHB983130:EHB983131 EQX983130:EQX983131 FAT983130:FAT983131 FKP983130:FKP983131 FUL983130:FUL983131 GEH983130:GEH983131 GOD983130:GOD983131 GXZ983130:GXZ983131 HHV983130:HHV983131 HRR983130:HRR983131 IBN983130:IBN983131 ILJ983130:ILJ983131 IVF983130:IVF983131 JFB983130:JFB983131 JOX983130:JOX983131 JYT983130:JYT983131 KIP983130:KIP983131 KSL983130:KSL983131 LCH983130:LCH983131 LMD983130:LMD983131 LVZ983130:LVZ983131 MFV983130:MFV983131 MPR983130:MPR983131 MZN983130:MZN983131 NJJ983130:NJJ983131 NTF983130:NTF983131 ODB983130:ODB983131 OMX983130:OMX983131 OWT983130:OWT983131 PGP983130:PGP983131 PQL983130:PQL983131 QAH983130:QAH983131 QKD983130:QKD983131 QTZ983130:QTZ983131 RDV983130:RDV983131 RNR983130:RNR983131 RXN983130:RXN983131 SHJ983130:SHJ983131 SRF983130:SRF983131 TBB983130:TBB983131 TKX983130:TKX983131 TUT983130:TUT983131 UEP983130:UEP983131 UOL983130:UOL983131 UYH983130:UYH983131 VID983130:VID983131 VRZ983130:VRZ983131 WBV983130:WBV983131 WLR983130:WLR983131 WVN983130:WVN983131 F46:F51 JB46:JB51 SX46:SX51 ACT46:ACT51 AMP46:AMP51 AWL46:AWL51 BGH46:BGH51 BQD46:BQD51 BZZ46:BZZ51 CJV46:CJV51 CTR46:CTR51 DDN46:DDN51 DNJ46:DNJ51 DXF46:DXF51 EHB46:EHB51 EQX46:EQX51 FAT46:FAT51 FKP46:FKP51 FUL46:FUL51 GEH46:GEH51 GOD46:GOD51 GXZ46:GXZ51 HHV46:HHV51 HRR46:HRR51 IBN46:IBN51 ILJ46:ILJ51 IVF46:IVF51 JFB46:JFB51 JOX46:JOX51 JYT46:JYT51 KIP46:KIP51 KSL46:KSL51 LCH46:LCH51 LMD46:LMD51 LVZ46:LVZ51 MFV46:MFV51 MPR46:MPR51 MZN46:MZN51 NJJ46:NJJ51 NTF46:NTF51 ODB46:ODB51 OMX46:OMX51 OWT46:OWT51 PGP46:PGP51 PQL46:PQL51 QAH46:QAH51 QKD46:QKD51 QTZ46:QTZ51 RDV46:RDV51 RNR46:RNR51 RXN46:RXN51 SHJ46:SHJ51 SRF46:SRF51 TBB46:TBB51 TKX46:TKX51 TUT46:TUT51 UEP46:UEP51 UOL46:UOL51 UYH46:UYH51 VID46:VID51 VRZ46:VRZ51 WBV46:WBV51 WLR46:WLR51 WVN46:WVN51 F65582:F65587 JB65582:JB65587 SX65582:SX65587 ACT65582:ACT65587 AMP65582:AMP65587 AWL65582:AWL65587 BGH65582:BGH65587 BQD65582:BQD65587 BZZ65582:BZZ65587 CJV65582:CJV65587 CTR65582:CTR65587 DDN65582:DDN65587 DNJ65582:DNJ65587 DXF65582:DXF65587 EHB65582:EHB65587 EQX65582:EQX65587 FAT65582:FAT65587 FKP65582:FKP65587 FUL65582:FUL65587 GEH65582:GEH65587 GOD65582:GOD65587 GXZ65582:GXZ65587 HHV65582:HHV65587 HRR65582:HRR65587 IBN65582:IBN65587 ILJ65582:ILJ65587 IVF65582:IVF65587 JFB65582:JFB65587 JOX65582:JOX65587 JYT65582:JYT65587 KIP65582:KIP65587 KSL65582:KSL65587 LCH65582:LCH65587 LMD65582:LMD65587 LVZ65582:LVZ65587 MFV65582:MFV65587 MPR65582:MPR65587 MZN65582:MZN65587 NJJ65582:NJJ65587 NTF65582:NTF65587 ODB65582:ODB65587 OMX65582:OMX65587 OWT65582:OWT65587 PGP65582:PGP65587 PQL65582:PQL65587 QAH65582:QAH65587 QKD65582:QKD65587 QTZ65582:QTZ65587 RDV65582:RDV65587 RNR65582:RNR65587 RXN65582:RXN65587 SHJ65582:SHJ65587 SRF65582:SRF65587 TBB65582:TBB65587 TKX65582:TKX65587 TUT65582:TUT65587 UEP65582:UEP65587 UOL65582:UOL65587 UYH65582:UYH65587 VID65582:VID65587 VRZ65582:VRZ65587 WBV65582:WBV65587 WLR65582:WLR65587 WVN65582:WVN65587 F131118:F131123 JB131118:JB131123 SX131118:SX131123 ACT131118:ACT131123 AMP131118:AMP131123 AWL131118:AWL131123 BGH131118:BGH131123 BQD131118:BQD131123 BZZ131118:BZZ131123 CJV131118:CJV131123 CTR131118:CTR131123 DDN131118:DDN131123 DNJ131118:DNJ131123 DXF131118:DXF131123 EHB131118:EHB131123 EQX131118:EQX131123 FAT131118:FAT131123 FKP131118:FKP131123 FUL131118:FUL131123 GEH131118:GEH131123 GOD131118:GOD131123 GXZ131118:GXZ131123 HHV131118:HHV131123 HRR131118:HRR131123 IBN131118:IBN131123 ILJ131118:ILJ131123 IVF131118:IVF131123 JFB131118:JFB131123 JOX131118:JOX131123 JYT131118:JYT131123 KIP131118:KIP131123 KSL131118:KSL131123 LCH131118:LCH131123 LMD131118:LMD131123 LVZ131118:LVZ131123 MFV131118:MFV131123 MPR131118:MPR131123 MZN131118:MZN131123 NJJ131118:NJJ131123 NTF131118:NTF131123 ODB131118:ODB131123 OMX131118:OMX131123 OWT131118:OWT131123 PGP131118:PGP131123 PQL131118:PQL131123 QAH131118:QAH131123 QKD131118:QKD131123 QTZ131118:QTZ131123 RDV131118:RDV131123 RNR131118:RNR131123 RXN131118:RXN131123 SHJ131118:SHJ131123 SRF131118:SRF131123 TBB131118:TBB131123 TKX131118:TKX131123 TUT131118:TUT131123 UEP131118:UEP131123 UOL131118:UOL131123 UYH131118:UYH131123 VID131118:VID131123 VRZ131118:VRZ131123 WBV131118:WBV131123 WLR131118:WLR131123 WVN131118:WVN131123 F196654:F196659 JB196654:JB196659 SX196654:SX196659 ACT196654:ACT196659 AMP196654:AMP196659 AWL196654:AWL196659 BGH196654:BGH196659 BQD196654:BQD196659 BZZ196654:BZZ196659 CJV196654:CJV196659 CTR196654:CTR196659 DDN196654:DDN196659 DNJ196654:DNJ196659 DXF196654:DXF196659 EHB196654:EHB196659 EQX196654:EQX196659 FAT196654:FAT196659 FKP196654:FKP196659 FUL196654:FUL196659 GEH196654:GEH196659 GOD196654:GOD196659 GXZ196654:GXZ196659 HHV196654:HHV196659 HRR196654:HRR196659 IBN196654:IBN196659 ILJ196654:ILJ196659 IVF196654:IVF196659 JFB196654:JFB196659 JOX196654:JOX196659 JYT196654:JYT196659 KIP196654:KIP196659 KSL196654:KSL196659 LCH196654:LCH196659 LMD196654:LMD196659 LVZ196654:LVZ196659 MFV196654:MFV196659 MPR196654:MPR196659 MZN196654:MZN196659 NJJ196654:NJJ196659 NTF196654:NTF196659 ODB196654:ODB196659 OMX196654:OMX196659 OWT196654:OWT196659 PGP196654:PGP196659 PQL196654:PQL196659 QAH196654:QAH196659 QKD196654:QKD196659 QTZ196654:QTZ196659 RDV196654:RDV196659 RNR196654:RNR196659 RXN196654:RXN196659 SHJ196654:SHJ196659 SRF196654:SRF196659 TBB196654:TBB196659 TKX196654:TKX196659 TUT196654:TUT196659 UEP196654:UEP196659 UOL196654:UOL196659 UYH196654:UYH196659 VID196654:VID196659 VRZ196654:VRZ196659 WBV196654:WBV196659 WLR196654:WLR196659 WVN196654:WVN196659 F262190:F262195 JB262190:JB262195 SX262190:SX262195 ACT262190:ACT262195 AMP262190:AMP262195 AWL262190:AWL262195 BGH262190:BGH262195 BQD262190:BQD262195 BZZ262190:BZZ262195 CJV262190:CJV262195 CTR262190:CTR262195 DDN262190:DDN262195 DNJ262190:DNJ262195 DXF262190:DXF262195 EHB262190:EHB262195 EQX262190:EQX262195 FAT262190:FAT262195 FKP262190:FKP262195 FUL262190:FUL262195 GEH262190:GEH262195 GOD262190:GOD262195 GXZ262190:GXZ262195 HHV262190:HHV262195 HRR262190:HRR262195 IBN262190:IBN262195 ILJ262190:ILJ262195 IVF262190:IVF262195 JFB262190:JFB262195 JOX262190:JOX262195 JYT262190:JYT262195 KIP262190:KIP262195 KSL262190:KSL262195 LCH262190:LCH262195 LMD262190:LMD262195 LVZ262190:LVZ262195 MFV262190:MFV262195 MPR262190:MPR262195 MZN262190:MZN262195 NJJ262190:NJJ262195 NTF262190:NTF262195 ODB262190:ODB262195 OMX262190:OMX262195 OWT262190:OWT262195 PGP262190:PGP262195 PQL262190:PQL262195 QAH262190:QAH262195 QKD262190:QKD262195 QTZ262190:QTZ262195 RDV262190:RDV262195 RNR262190:RNR262195 RXN262190:RXN262195 SHJ262190:SHJ262195 SRF262190:SRF262195 TBB262190:TBB262195 TKX262190:TKX262195 TUT262190:TUT262195 UEP262190:UEP262195 UOL262190:UOL262195 UYH262190:UYH262195 VID262190:VID262195 VRZ262190:VRZ262195 WBV262190:WBV262195 WLR262190:WLR262195 WVN262190:WVN262195 F327726:F327731 JB327726:JB327731 SX327726:SX327731 ACT327726:ACT327731 AMP327726:AMP327731 AWL327726:AWL327731 BGH327726:BGH327731 BQD327726:BQD327731 BZZ327726:BZZ327731 CJV327726:CJV327731 CTR327726:CTR327731 DDN327726:DDN327731 DNJ327726:DNJ327731 DXF327726:DXF327731 EHB327726:EHB327731 EQX327726:EQX327731 FAT327726:FAT327731 FKP327726:FKP327731 FUL327726:FUL327731 GEH327726:GEH327731 GOD327726:GOD327731 GXZ327726:GXZ327731 HHV327726:HHV327731 HRR327726:HRR327731 IBN327726:IBN327731 ILJ327726:ILJ327731 IVF327726:IVF327731 JFB327726:JFB327731 JOX327726:JOX327731 JYT327726:JYT327731 KIP327726:KIP327731 KSL327726:KSL327731 LCH327726:LCH327731 LMD327726:LMD327731 LVZ327726:LVZ327731 MFV327726:MFV327731 MPR327726:MPR327731 MZN327726:MZN327731 NJJ327726:NJJ327731 NTF327726:NTF327731 ODB327726:ODB327731 OMX327726:OMX327731 OWT327726:OWT327731 PGP327726:PGP327731 PQL327726:PQL327731 QAH327726:QAH327731 QKD327726:QKD327731 QTZ327726:QTZ327731 RDV327726:RDV327731 RNR327726:RNR327731 RXN327726:RXN327731 SHJ327726:SHJ327731 SRF327726:SRF327731 TBB327726:TBB327731 TKX327726:TKX327731 TUT327726:TUT327731 UEP327726:UEP327731 UOL327726:UOL327731 UYH327726:UYH327731 VID327726:VID327731 VRZ327726:VRZ327731 WBV327726:WBV327731 WLR327726:WLR327731 WVN327726:WVN327731 F393262:F393267 JB393262:JB393267 SX393262:SX393267 ACT393262:ACT393267 AMP393262:AMP393267 AWL393262:AWL393267 BGH393262:BGH393267 BQD393262:BQD393267 BZZ393262:BZZ393267 CJV393262:CJV393267 CTR393262:CTR393267 DDN393262:DDN393267 DNJ393262:DNJ393267 DXF393262:DXF393267 EHB393262:EHB393267 EQX393262:EQX393267 FAT393262:FAT393267 FKP393262:FKP393267 FUL393262:FUL393267 GEH393262:GEH393267 GOD393262:GOD393267 GXZ393262:GXZ393267 HHV393262:HHV393267 HRR393262:HRR393267 IBN393262:IBN393267 ILJ393262:ILJ393267 IVF393262:IVF393267 JFB393262:JFB393267 JOX393262:JOX393267 JYT393262:JYT393267 KIP393262:KIP393267 KSL393262:KSL393267 LCH393262:LCH393267 LMD393262:LMD393267 LVZ393262:LVZ393267 MFV393262:MFV393267 MPR393262:MPR393267 MZN393262:MZN393267 NJJ393262:NJJ393267 NTF393262:NTF393267 ODB393262:ODB393267 OMX393262:OMX393267 OWT393262:OWT393267 PGP393262:PGP393267 PQL393262:PQL393267 QAH393262:QAH393267 QKD393262:QKD393267 QTZ393262:QTZ393267 RDV393262:RDV393267 RNR393262:RNR393267 RXN393262:RXN393267 SHJ393262:SHJ393267 SRF393262:SRF393267 TBB393262:TBB393267 TKX393262:TKX393267 TUT393262:TUT393267 UEP393262:UEP393267 UOL393262:UOL393267 UYH393262:UYH393267 VID393262:VID393267 VRZ393262:VRZ393267 WBV393262:WBV393267 WLR393262:WLR393267 WVN393262:WVN393267 F458798:F458803 JB458798:JB458803 SX458798:SX458803 ACT458798:ACT458803 AMP458798:AMP458803 AWL458798:AWL458803 BGH458798:BGH458803 BQD458798:BQD458803 BZZ458798:BZZ458803 CJV458798:CJV458803 CTR458798:CTR458803 DDN458798:DDN458803 DNJ458798:DNJ458803 DXF458798:DXF458803 EHB458798:EHB458803 EQX458798:EQX458803 FAT458798:FAT458803 FKP458798:FKP458803 FUL458798:FUL458803 GEH458798:GEH458803 GOD458798:GOD458803 GXZ458798:GXZ458803 HHV458798:HHV458803 HRR458798:HRR458803 IBN458798:IBN458803 ILJ458798:ILJ458803 IVF458798:IVF458803 JFB458798:JFB458803 JOX458798:JOX458803 JYT458798:JYT458803 KIP458798:KIP458803 KSL458798:KSL458803 LCH458798:LCH458803 LMD458798:LMD458803 LVZ458798:LVZ458803 MFV458798:MFV458803 MPR458798:MPR458803 MZN458798:MZN458803 NJJ458798:NJJ458803 NTF458798:NTF458803 ODB458798:ODB458803 OMX458798:OMX458803 OWT458798:OWT458803 PGP458798:PGP458803 PQL458798:PQL458803 QAH458798:QAH458803 QKD458798:QKD458803 QTZ458798:QTZ458803 RDV458798:RDV458803 RNR458798:RNR458803 RXN458798:RXN458803 SHJ458798:SHJ458803 SRF458798:SRF458803 TBB458798:TBB458803 TKX458798:TKX458803 TUT458798:TUT458803 UEP458798:UEP458803 UOL458798:UOL458803 UYH458798:UYH458803 VID458798:VID458803 VRZ458798:VRZ458803 WBV458798:WBV458803 WLR458798:WLR458803 WVN458798:WVN458803 F524334:F524339 JB524334:JB524339 SX524334:SX524339 ACT524334:ACT524339 AMP524334:AMP524339 AWL524334:AWL524339 BGH524334:BGH524339 BQD524334:BQD524339 BZZ524334:BZZ524339 CJV524334:CJV524339 CTR524334:CTR524339 DDN524334:DDN524339 DNJ524334:DNJ524339 DXF524334:DXF524339 EHB524334:EHB524339 EQX524334:EQX524339 FAT524334:FAT524339 FKP524334:FKP524339 FUL524334:FUL524339 GEH524334:GEH524339 GOD524334:GOD524339 GXZ524334:GXZ524339 HHV524334:HHV524339 HRR524334:HRR524339 IBN524334:IBN524339 ILJ524334:ILJ524339 IVF524334:IVF524339 JFB524334:JFB524339 JOX524334:JOX524339 JYT524334:JYT524339 KIP524334:KIP524339 KSL524334:KSL524339 LCH524334:LCH524339 LMD524334:LMD524339 LVZ524334:LVZ524339 MFV524334:MFV524339 MPR524334:MPR524339 MZN524334:MZN524339 NJJ524334:NJJ524339 NTF524334:NTF524339 ODB524334:ODB524339 OMX524334:OMX524339 OWT524334:OWT524339 PGP524334:PGP524339 PQL524334:PQL524339 QAH524334:QAH524339 QKD524334:QKD524339 QTZ524334:QTZ524339 RDV524334:RDV524339 RNR524334:RNR524339 RXN524334:RXN524339 SHJ524334:SHJ524339 SRF524334:SRF524339 TBB524334:TBB524339 TKX524334:TKX524339 TUT524334:TUT524339 UEP524334:UEP524339 UOL524334:UOL524339 UYH524334:UYH524339 VID524334:VID524339 VRZ524334:VRZ524339 WBV524334:WBV524339 WLR524334:WLR524339 WVN524334:WVN524339 F589870:F589875 JB589870:JB589875 SX589870:SX589875 ACT589870:ACT589875 AMP589870:AMP589875 AWL589870:AWL589875 BGH589870:BGH589875 BQD589870:BQD589875 BZZ589870:BZZ589875 CJV589870:CJV589875 CTR589870:CTR589875 DDN589870:DDN589875 DNJ589870:DNJ589875 DXF589870:DXF589875 EHB589870:EHB589875 EQX589870:EQX589875 FAT589870:FAT589875 FKP589870:FKP589875 FUL589870:FUL589875 GEH589870:GEH589875 GOD589870:GOD589875 GXZ589870:GXZ589875 HHV589870:HHV589875 HRR589870:HRR589875 IBN589870:IBN589875 ILJ589870:ILJ589875 IVF589870:IVF589875 JFB589870:JFB589875 JOX589870:JOX589875 JYT589870:JYT589875 KIP589870:KIP589875 KSL589870:KSL589875 LCH589870:LCH589875 LMD589870:LMD589875 LVZ589870:LVZ589875 MFV589870:MFV589875 MPR589870:MPR589875 MZN589870:MZN589875 NJJ589870:NJJ589875 NTF589870:NTF589875 ODB589870:ODB589875 OMX589870:OMX589875 OWT589870:OWT589875 PGP589870:PGP589875 PQL589870:PQL589875 QAH589870:QAH589875 QKD589870:QKD589875 QTZ589870:QTZ589875 RDV589870:RDV589875 RNR589870:RNR589875 RXN589870:RXN589875 SHJ589870:SHJ589875 SRF589870:SRF589875 TBB589870:TBB589875 TKX589870:TKX589875 TUT589870:TUT589875 UEP589870:UEP589875 UOL589870:UOL589875 UYH589870:UYH589875 VID589870:VID589875 VRZ589870:VRZ589875 WBV589870:WBV589875 WLR589870:WLR589875 WVN589870:WVN589875 F655406:F655411 JB655406:JB655411 SX655406:SX655411 ACT655406:ACT655411 AMP655406:AMP655411 AWL655406:AWL655411 BGH655406:BGH655411 BQD655406:BQD655411 BZZ655406:BZZ655411 CJV655406:CJV655411 CTR655406:CTR655411 DDN655406:DDN655411 DNJ655406:DNJ655411 DXF655406:DXF655411 EHB655406:EHB655411 EQX655406:EQX655411 FAT655406:FAT655411 FKP655406:FKP655411 FUL655406:FUL655411 GEH655406:GEH655411 GOD655406:GOD655411 GXZ655406:GXZ655411 HHV655406:HHV655411 HRR655406:HRR655411 IBN655406:IBN655411 ILJ655406:ILJ655411 IVF655406:IVF655411 JFB655406:JFB655411 JOX655406:JOX655411 JYT655406:JYT655411 KIP655406:KIP655411 KSL655406:KSL655411 LCH655406:LCH655411 LMD655406:LMD655411 LVZ655406:LVZ655411 MFV655406:MFV655411 MPR655406:MPR655411 MZN655406:MZN655411 NJJ655406:NJJ655411 NTF655406:NTF655411 ODB655406:ODB655411 OMX655406:OMX655411 OWT655406:OWT655411 PGP655406:PGP655411 PQL655406:PQL655411 QAH655406:QAH655411 QKD655406:QKD655411 QTZ655406:QTZ655411 RDV655406:RDV655411 RNR655406:RNR655411 RXN655406:RXN655411 SHJ655406:SHJ655411 SRF655406:SRF655411 TBB655406:TBB655411 TKX655406:TKX655411 TUT655406:TUT655411 UEP655406:UEP655411 UOL655406:UOL655411 UYH655406:UYH655411 VID655406:VID655411 VRZ655406:VRZ655411 WBV655406:WBV655411 WLR655406:WLR655411 WVN655406:WVN655411 F720942:F720947 JB720942:JB720947 SX720942:SX720947 ACT720942:ACT720947 AMP720942:AMP720947 AWL720942:AWL720947 BGH720942:BGH720947 BQD720942:BQD720947 BZZ720942:BZZ720947 CJV720942:CJV720947 CTR720942:CTR720947 DDN720942:DDN720947 DNJ720942:DNJ720947 DXF720942:DXF720947 EHB720942:EHB720947 EQX720942:EQX720947 FAT720942:FAT720947 FKP720942:FKP720947 FUL720942:FUL720947 GEH720942:GEH720947 GOD720942:GOD720947 GXZ720942:GXZ720947 HHV720942:HHV720947 HRR720942:HRR720947 IBN720942:IBN720947 ILJ720942:ILJ720947 IVF720942:IVF720947 JFB720942:JFB720947 JOX720942:JOX720947 JYT720942:JYT720947 KIP720942:KIP720947 KSL720942:KSL720947 LCH720942:LCH720947 LMD720942:LMD720947 LVZ720942:LVZ720947 MFV720942:MFV720947 MPR720942:MPR720947 MZN720942:MZN720947 NJJ720942:NJJ720947 NTF720942:NTF720947 ODB720942:ODB720947 OMX720942:OMX720947 OWT720942:OWT720947 PGP720942:PGP720947 PQL720942:PQL720947 QAH720942:QAH720947 QKD720942:QKD720947 QTZ720942:QTZ720947 RDV720942:RDV720947 RNR720942:RNR720947 RXN720942:RXN720947 SHJ720942:SHJ720947 SRF720942:SRF720947 TBB720942:TBB720947 TKX720942:TKX720947 TUT720942:TUT720947 UEP720942:UEP720947 UOL720942:UOL720947 UYH720942:UYH720947 VID720942:VID720947 VRZ720942:VRZ720947 WBV720942:WBV720947 WLR720942:WLR720947 WVN720942:WVN720947 F786478:F786483 JB786478:JB786483 SX786478:SX786483 ACT786478:ACT786483 AMP786478:AMP786483 AWL786478:AWL786483 BGH786478:BGH786483 BQD786478:BQD786483 BZZ786478:BZZ786483 CJV786478:CJV786483 CTR786478:CTR786483 DDN786478:DDN786483 DNJ786478:DNJ786483 DXF786478:DXF786483 EHB786478:EHB786483 EQX786478:EQX786483 FAT786478:FAT786483 FKP786478:FKP786483 FUL786478:FUL786483 GEH786478:GEH786483 GOD786478:GOD786483 GXZ786478:GXZ786483 HHV786478:HHV786483 HRR786478:HRR786483 IBN786478:IBN786483 ILJ786478:ILJ786483 IVF786478:IVF786483 JFB786478:JFB786483 JOX786478:JOX786483 JYT786478:JYT786483 KIP786478:KIP786483 KSL786478:KSL786483 LCH786478:LCH786483 LMD786478:LMD786483 LVZ786478:LVZ786483 MFV786478:MFV786483 MPR786478:MPR786483 MZN786478:MZN786483 NJJ786478:NJJ786483 NTF786478:NTF786483 ODB786478:ODB786483 OMX786478:OMX786483 OWT786478:OWT786483 PGP786478:PGP786483 PQL786478:PQL786483 QAH786478:QAH786483 QKD786478:QKD786483 QTZ786478:QTZ786483 RDV786478:RDV786483 RNR786478:RNR786483 RXN786478:RXN786483 SHJ786478:SHJ786483 SRF786478:SRF786483 TBB786478:TBB786483 TKX786478:TKX786483 TUT786478:TUT786483 UEP786478:UEP786483 UOL786478:UOL786483 UYH786478:UYH786483 VID786478:VID786483 VRZ786478:VRZ786483 WBV786478:WBV786483 WLR786478:WLR786483 WVN786478:WVN786483 F852014:F852019 JB852014:JB852019 SX852014:SX852019 ACT852014:ACT852019 AMP852014:AMP852019 AWL852014:AWL852019 BGH852014:BGH852019 BQD852014:BQD852019 BZZ852014:BZZ852019 CJV852014:CJV852019 CTR852014:CTR852019 DDN852014:DDN852019 DNJ852014:DNJ852019 DXF852014:DXF852019 EHB852014:EHB852019 EQX852014:EQX852019 FAT852014:FAT852019 FKP852014:FKP852019 FUL852014:FUL852019 GEH852014:GEH852019 GOD852014:GOD852019 GXZ852014:GXZ852019 HHV852014:HHV852019 HRR852014:HRR852019 IBN852014:IBN852019 ILJ852014:ILJ852019 IVF852014:IVF852019 JFB852014:JFB852019 JOX852014:JOX852019 JYT852014:JYT852019 KIP852014:KIP852019 KSL852014:KSL852019 LCH852014:LCH852019 LMD852014:LMD852019 LVZ852014:LVZ852019 MFV852014:MFV852019 MPR852014:MPR852019 MZN852014:MZN852019 NJJ852014:NJJ852019 NTF852014:NTF852019 ODB852014:ODB852019 OMX852014:OMX852019 OWT852014:OWT852019 PGP852014:PGP852019 PQL852014:PQL852019 QAH852014:QAH852019 QKD852014:QKD852019 QTZ852014:QTZ852019 RDV852014:RDV852019 RNR852014:RNR852019 RXN852014:RXN852019 SHJ852014:SHJ852019 SRF852014:SRF852019 TBB852014:TBB852019 TKX852014:TKX852019 TUT852014:TUT852019 UEP852014:UEP852019 UOL852014:UOL852019 UYH852014:UYH852019 VID852014:VID852019 VRZ852014:VRZ852019 WBV852014:WBV852019 WLR852014:WLR852019 WVN852014:WVN852019 F917550:F917555 JB917550:JB917555 SX917550:SX917555 ACT917550:ACT917555 AMP917550:AMP917555 AWL917550:AWL917555 BGH917550:BGH917555 BQD917550:BQD917555 BZZ917550:BZZ917555 CJV917550:CJV917555 CTR917550:CTR917555 DDN917550:DDN917555 DNJ917550:DNJ917555 DXF917550:DXF917555 EHB917550:EHB917555 EQX917550:EQX917555 FAT917550:FAT917555 FKP917550:FKP917555 FUL917550:FUL917555 GEH917550:GEH917555 GOD917550:GOD917555 GXZ917550:GXZ917555 HHV917550:HHV917555 HRR917550:HRR917555 IBN917550:IBN917555 ILJ917550:ILJ917555 IVF917550:IVF917555 JFB917550:JFB917555 JOX917550:JOX917555 JYT917550:JYT917555 KIP917550:KIP917555 KSL917550:KSL917555 LCH917550:LCH917555 LMD917550:LMD917555 LVZ917550:LVZ917555 MFV917550:MFV917555 MPR917550:MPR917555 MZN917550:MZN917555 NJJ917550:NJJ917555 NTF917550:NTF917555 ODB917550:ODB917555 OMX917550:OMX917555 OWT917550:OWT917555 PGP917550:PGP917555 PQL917550:PQL917555 QAH917550:QAH917555 QKD917550:QKD917555 QTZ917550:QTZ917555 RDV917550:RDV917555 RNR917550:RNR917555 RXN917550:RXN917555 SHJ917550:SHJ917555 SRF917550:SRF917555 TBB917550:TBB917555 TKX917550:TKX917555 TUT917550:TUT917555 UEP917550:UEP917555 UOL917550:UOL917555 UYH917550:UYH917555 VID917550:VID917555 VRZ917550:VRZ917555 WBV917550:WBV917555 WLR917550:WLR917555 WVN917550:WVN917555 F983086:F983091 JB983086:JB983091 SX983086:SX983091 ACT983086:ACT983091 AMP983086:AMP983091 AWL983086:AWL983091 BGH983086:BGH983091 BQD983086:BQD983091 BZZ983086:BZZ983091 CJV983086:CJV983091 CTR983086:CTR983091 DDN983086:DDN983091 DNJ983086:DNJ983091 DXF983086:DXF983091 EHB983086:EHB983091 EQX983086:EQX983091 FAT983086:FAT983091 FKP983086:FKP983091 FUL983086:FUL983091 GEH983086:GEH983091 GOD983086:GOD983091 GXZ983086:GXZ983091 HHV983086:HHV983091 HRR983086:HRR983091 IBN983086:IBN983091 ILJ983086:ILJ983091 IVF983086:IVF983091 JFB983086:JFB983091 JOX983086:JOX983091 JYT983086:JYT983091 KIP983086:KIP983091 KSL983086:KSL983091 LCH983086:LCH983091 LMD983086:LMD983091 LVZ983086:LVZ983091 MFV983086:MFV983091 MPR983086:MPR983091 MZN983086:MZN983091 NJJ983086:NJJ983091 NTF983086:NTF983091 ODB983086:ODB983091 OMX983086:OMX983091 OWT983086:OWT983091 PGP983086:PGP983091 PQL983086:PQL983091 QAH983086:QAH983091 QKD983086:QKD983091 QTZ983086:QTZ983091 RDV983086:RDV983091 RNR983086:RNR983091 RXN983086:RXN983091 SHJ983086:SHJ983091 SRF983086:SRF983091 TBB983086:TBB983091 TKX983086:TKX983091 TUT983086:TUT983091 UEP983086:UEP983091 UOL983086:UOL983091 UYH983086:UYH983091 VID983086:VID983091 VRZ983086:VRZ983091 WBV983086:WBV983091 WLR983086:WLR983091 WVN983086:WVN983091 F112 JB112 SX112 ACT112 AMP112 AWL112 BGH112 BQD112 BZZ112 CJV112 CTR112 DDN112 DNJ112 DXF112 EHB112 EQX112 FAT112 FKP112 FUL112 GEH112 GOD112 GXZ112 HHV112 HRR112 IBN112 ILJ112 IVF112 JFB112 JOX112 JYT112 KIP112 KSL112 LCH112 LMD112 LVZ112 MFV112 MPR112 MZN112 NJJ112 NTF112 ODB112 OMX112 OWT112 PGP112 PQL112 QAH112 QKD112 QTZ112 RDV112 RNR112 RXN112 SHJ112 SRF112 TBB112 TKX112 TUT112 UEP112 UOL112 UYH112 VID112 VRZ112 WBV112 WLR112 WVN112 F65648 JB65648 SX65648 ACT65648 AMP65648 AWL65648 BGH65648 BQD65648 BZZ65648 CJV65648 CTR65648 DDN65648 DNJ65648 DXF65648 EHB65648 EQX65648 FAT65648 FKP65648 FUL65648 GEH65648 GOD65648 GXZ65648 HHV65648 HRR65648 IBN65648 ILJ65648 IVF65648 JFB65648 JOX65648 JYT65648 KIP65648 KSL65648 LCH65648 LMD65648 LVZ65648 MFV65648 MPR65648 MZN65648 NJJ65648 NTF65648 ODB65648 OMX65648 OWT65648 PGP65648 PQL65648 QAH65648 QKD65648 QTZ65648 RDV65648 RNR65648 RXN65648 SHJ65648 SRF65648 TBB65648 TKX65648 TUT65648 UEP65648 UOL65648 UYH65648 VID65648 VRZ65648 WBV65648 WLR65648 WVN65648 F131184 JB131184 SX131184 ACT131184 AMP131184 AWL131184 BGH131184 BQD131184 BZZ131184 CJV131184 CTR131184 DDN131184 DNJ131184 DXF131184 EHB131184 EQX131184 FAT131184 FKP131184 FUL131184 GEH131184 GOD131184 GXZ131184 HHV131184 HRR131184 IBN131184 ILJ131184 IVF131184 JFB131184 JOX131184 JYT131184 KIP131184 KSL131184 LCH131184 LMD131184 LVZ131184 MFV131184 MPR131184 MZN131184 NJJ131184 NTF131184 ODB131184 OMX131184 OWT131184 PGP131184 PQL131184 QAH131184 QKD131184 QTZ131184 RDV131184 RNR131184 RXN131184 SHJ131184 SRF131184 TBB131184 TKX131184 TUT131184 UEP131184 UOL131184 UYH131184 VID131184 VRZ131184 WBV131184 WLR131184 WVN131184 F196720 JB196720 SX196720 ACT196720 AMP196720 AWL196720 BGH196720 BQD196720 BZZ196720 CJV196720 CTR196720 DDN196720 DNJ196720 DXF196720 EHB196720 EQX196720 FAT196720 FKP196720 FUL196720 GEH196720 GOD196720 GXZ196720 HHV196720 HRR196720 IBN196720 ILJ196720 IVF196720 JFB196720 JOX196720 JYT196720 KIP196720 KSL196720 LCH196720 LMD196720 LVZ196720 MFV196720 MPR196720 MZN196720 NJJ196720 NTF196720 ODB196720 OMX196720 OWT196720 PGP196720 PQL196720 QAH196720 QKD196720 QTZ196720 RDV196720 RNR196720 RXN196720 SHJ196720 SRF196720 TBB196720 TKX196720 TUT196720 UEP196720 UOL196720 UYH196720 VID196720 VRZ196720 WBV196720 WLR196720 WVN196720 F262256 JB262256 SX262256 ACT262256 AMP262256 AWL262256 BGH262256 BQD262256 BZZ262256 CJV262256 CTR262256 DDN262256 DNJ262256 DXF262256 EHB262256 EQX262256 FAT262256 FKP262256 FUL262256 GEH262256 GOD262256 GXZ262256 HHV262256 HRR262256 IBN262256 ILJ262256 IVF262256 JFB262256 JOX262256 JYT262256 KIP262256 KSL262256 LCH262256 LMD262256 LVZ262256 MFV262256 MPR262256 MZN262256 NJJ262256 NTF262256 ODB262256 OMX262256 OWT262256 PGP262256 PQL262256 QAH262256 QKD262256 QTZ262256 RDV262256 RNR262256 RXN262256 SHJ262256 SRF262256 TBB262256 TKX262256 TUT262256 UEP262256 UOL262256 UYH262256 VID262256 VRZ262256 WBV262256 WLR262256 WVN262256 F327792 JB327792 SX327792 ACT327792 AMP327792 AWL327792 BGH327792 BQD327792 BZZ327792 CJV327792 CTR327792 DDN327792 DNJ327792 DXF327792 EHB327792 EQX327792 FAT327792 FKP327792 FUL327792 GEH327792 GOD327792 GXZ327792 HHV327792 HRR327792 IBN327792 ILJ327792 IVF327792 JFB327792 JOX327792 JYT327792 KIP327792 KSL327792 LCH327792 LMD327792 LVZ327792 MFV327792 MPR327792 MZN327792 NJJ327792 NTF327792 ODB327792 OMX327792 OWT327792 PGP327792 PQL327792 QAH327792 QKD327792 QTZ327792 RDV327792 RNR327792 RXN327792 SHJ327792 SRF327792 TBB327792 TKX327792 TUT327792 UEP327792 UOL327792 UYH327792 VID327792 VRZ327792 WBV327792 WLR327792 WVN327792 F393328 JB393328 SX393328 ACT393328 AMP393328 AWL393328 BGH393328 BQD393328 BZZ393328 CJV393328 CTR393328 DDN393328 DNJ393328 DXF393328 EHB393328 EQX393328 FAT393328 FKP393328 FUL393328 GEH393328 GOD393328 GXZ393328 HHV393328 HRR393328 IBN393328 ILJ393328 IVF393328 JFB393328 JOX393328 JYT393328 KIP393328 KSL393328 LCH393328 LMD393328 LVZ393328 MFV393328 MPR393328 MZN393328 NJJ393328 NTF393328 ODB393328 OMX393328 OWT393328 PGP393328 PQL393328 QAH393328 QKD393328 QTZ393328 RDV393328 RNR393328 RXN393328 SHJ393328 SRF393328 TBB393328 TKX393328 TUT393328 UEP393328 UOL393328 UYH393328 VID393328 VRZ393328 WBV393328 WLR393328 WVN393328 F458864 JB458864 SX458864 ACT458864 AMP458864 AWL458864 BGH458864 BQD458864 BZZ458864 CJV458864 CTR458864 DDN458864 DNJ458864 DXF458864 EHB458864 EQX458864 FAT458864 FKP458864 FUL458864 GEH458864 GOD458864 GXZ458864 HHV458864 HRR458864 IBN458864 ILJ458864 IVF458864 JFB458864 JOX458864 JYT458864 KIP458864 KSL458864 LCH458864 LMD458864 LVZ458864 MFV458864 MPR458864 MZN458864 NJJ458864 NTF458864 ODB458864 OMX458864 OWT458864 PGP458864 PQL458864 QAH458864 QKD458864 QTZ458864 RDV458864 RNR458864 RXN458864 SHJ458864 SRF458864 TBB458864 TKX458864 TUT458864 UEP458864 UOL458864 UYH458864 VID458864 VRZ458864 WBV458864 WLR458864 WVN458864 F524400 JB524400 SX524400 ACT524400 AMP524400 AWL524400 BGH524400 BQD524400 BZZ524400 CJV524400 CTR524400 DDN524400 DNJ524400 DXF524400 EHB524400 EQX524400 FAT524400 FKP524400 FUL524400 GEH524400 GOD524400 GXZ524400 HHV524400 HRR524400 IBN524400 ILJ524400 IVF524400 JFB524400 JOX524400 JYT524400 KIP524400 KSL524400 LCH524400 LMD524400 LVZ524400 MFV524400 MPR524400 MZN524400 NJJ524400 NTF524400 ODB524400 OMX524400 OWT524400 PGP524400 PQL524400 QAH524400 QKD524400 QTZ524400 RDV524400 RNR524400 RXN524400 SHJ524400 SRF524400 TBB524400 TKX524400 TUT524400 UEP524400 UOL524400 UYH524400 VID524400 VRZ524400 WBV524400 WLR524400 WVN524400 F589936 JB589936 SX589936 ACT589936 AMP589936 AWL589936 BGH589936 BQD589936 BZZ589936 CJV589936 CTR589936 DDN589936 DNJ589936 DXF589936 EHB589936 EQX589936 FAT589936 FKP589936 FUL589936 GEH589936 GOD589936 GXZ589936 HHV589936 HRR589936 IBN589936 ILJ589936 IVF589936 JFB589936 JOX589936 JYT589936 KIP589936 KSL589936 LCH589936 LMD589936 LVZ589936 MFV589936 MPR589936 MZN589936 NJJ589936 NTF589936 ODB589936 OMX589936 OWT589936 PGP589936 PQL589936 QAH589936 QKD589936 QTZ589936 RDV589936 RNR589936 RXN589936 SHJ589936 SRF589936 TBB589936 TKX589936 TUT589936 UEP589936 UOL589936 UYH589936 VID589936 VRZ589936 WBV589936 WLR589936 WVN589936 F655472 JB655472 SX655472 ACT655472 AMP655472 AWL655472 BGH655472 BQD655472 BZZ655472 CJV655472 CTR655472 DDN655472 DNJ655472 DXF655472 EHB655472 EQX655472 FAT655472 FKP655472 FUL655472 GEH655472 GOD655472 GXZ655472 HHV655472 HRR655472 IBN655472 ILJ655472 IVF655472 JFB655472 JOX655472 JYT655472 KIP655472 KSL655472 LCH655472 LMD655472 LVZ655472 MFV655472 MPR655472 MZN655472 NJJ655472 NTF655472 ODB655472 OMX655472 OWT655472 PGP655472 PQL655472 QAH655472 QKD655472 QTZ655472 RDV655472 RNR655472 RXN655472 SHJ655472 SRF655472 TBB655472 TKX655472 TUT655472 UEP655472 UOL655472 UYH655472 VID655472 VRZ655472 WBV655472 WLR655472 WVN655472 F721008 JB721008 SX721008 ACT721008 AMP721008 AWL721008 BGH721008 BQD721008 BZZ721008 CJV721008 CTR721008 DDN721008 DNJ721008 DXF721008 EHB721008 EQX721008 FAT721008 FKP721008 FUL721008 GEH721008 GOD721008 GXZ721008 HHV721008 HRR721008 IBN721008 ILJ721008 IVF721008 JFB721008 JOX721008 JYT721008 KIP721008 KSL721008 LCH721008 LMD721008 LVZ721008 MFV721008 MPR721008 MZN721008 NJJ721008 NTF721008 ODB721008 OMX721008 OWT721008 PGP721008 PQL721008 QAH721008 QKD721008 QTZ721008 RDV721008 RNR721008 RXN721008 SHJ721008 SRF721008 TBB721008 TKX721008 TUT721008 UEP721008 UOL721008 UYH721008 VID721008 VRZ721008 WBV721008 WLR721008 WVN721008 F786544 JB786544 SX786544 ACT786544 AMP786544 AWL786544 BGH786544 BQD786544 BZZ786544 CJV786544 CTR786544 DDN786544 DNJ786544 DXF786544 EHB786544 EQX786544 FAT786544 FKP786544 FUL786544 GEH786544 GOD786544 GXZ786544 HHV786544 HRR786544 IBN786544 ILJ786544 IVF786544 JFB786544 JOX786544 JYT786544 KIP786544 KSL786544 LCH786544 LMD786544 LVZ786544 MFV786544 MPR786544 MZN786544 NJJ786544 NTF786544 ODB786544 OMX786544 OWT786544 PGP786544 PQL786544 QAH786544 QKD786544 QTZ786544 RDV786544 RNR786544 RXN786544 SHJ786544 SRF786544 TBB786544 TKX786544 TUT786544 UEP786544 UOL786544 UYH786544 VID786544 VRZ786544 WBV786544 WLR786544 WVN786544 F852080 JB852080 SX852080 ACT852080 AMP852080 AWL852080 BGH852080 BQD852080 BZZ852080 CJV852080 CTR852080 DDN852080 DNJ852080 DXF852080 EHB852080 EQX852080 FAT852080 FKP852080 FUL852080 GEH852080 GOD852080 GXZ852080 HHV852080 HRR852080 IBN852080 ILJ852080 IVF852080 JFB852080 JOX852080 JYT852080 KIP852080 KSL852080 LCH852080 LMD852080 LVZ852080 MFV852080 MPR852080 MZN852080 NJJ852080 NTF852080 ODB852080 OMX852080 OWT852080 PGP852080 PQL852080 QAH852080 QKD852080 QTZ852080 RDV852080 RNR852080 RXN852080 SHJ852080 SRF852080 TBB852080 TKX852080 TUT852080 UEP852080 UOL852080 UYH852080 VID852080 VRZ852080 WBV852080 WLR852080 WVN852080 F917616 JB917616 SX917616 ACT917616 AMP917616 AWL917616 BGH917616 BQD917616 BZZ917616 CJV917616 CTR917616 DDN917616 DNJ917616 DXF917616 EHB917616 EQX917616 FAT917616 FKP917616 FUL917616 GEH917616 GOD917616 GXZ917616 HHV917616 HRR917616 IBN917616 ILJ917616 IVF917616 JFB917616 JOX917616 JYT917616 KIP917616 KSL917616 LCH917616 LMD917616 LVZ917616 MFV917616 MPR917616 MZN917616 NJJ917616 NTF917616 ODB917616 OMX917616 OWT917616 PGP917616 PQL917616 QAH917616 QKD917616 QTZ917616 RDV917616 RNR917616 RXN917616 SHJ917616 SRF917616 TBB917616 TKX917616 TUT917616 UEP917616 UOL917616 UYH917616 VID917616 VRZ917616 WBV917616 WLR917616 WVN917616 F983152 JB983152 SX983152 ACT983152 AMP983152 AWL983152 BGH983152 BQD983152 BZZ983152 CJV983152 CTR983152 DDN983152 DNJ983152 DXF983152 EHB983152 EQX983152 FAT983152 FKP983152 FUL983152 GEH983152 GOD983152 GXZ983152 HHV983152 HRR983152 IBN983152 ILJ983152 IVF983152 JFB983152 JOX983152 JYT983152 KIP983152 KSL983152 LCH983152 LMD983152 LVZ983152 MFV983152 MPR983152 MZN983152 NJJ983152 NTF983152 ODB983152 OMX983152 OWT983152 PGP983152 PQL983152 QAH983152 QKD983152 QTZ983152 RDV983152 RNR983152 RXN983152 SHJ983152 SRF983152 TBB983152 TKX983152 TUT983152 UEP983152 UOL983152 UYH983152 VID983152 VRZ983152 WBV983152 WLR983152 WVN983152 F140 JB140 SX140 ACT140 AMP140 AWL140 BGH140 BQD140 BZZ140 CJV140 CTR140 DDN140 DNJ140 DXF140 EHB140 EQX140 FAT140 FKP140 FUL140 GEH140 GOD140 GXZ140 HHV140 HRR140 IBN140 ILJ140 IVF140 JFB140 JOX140 JYT140 KIP140 KSL140 LCH140 LMD140 LVZ140 MFV140 MPR140 MZN140 NJJ140 NTF140 ODB140 OMX140 OWT140 PGP140 PQL140 QAH140 QKD140 QTZ140 RDV140 RNR140 RXN140 SHJ140 SRF140 TBB140 TKX140 TUT140 UEP140 UOL140 UYH140 VID140 VRZ140 WBV140 WLR140 WVN140 F65676 JB65676 SX65676 ACT65676 AMP65676 AWL65676 BGH65676 BQD65676 BZZ65676 CJV65676 CTR65676 DDN65676 DNJ65676 DXF65676 EHB65676 EQX65676 FAT65676 FKP65676 FUL65676 GEH65676 GOD65676 GXZ65676 HHV65676 HRR65676 IBN65676 ILJ65676 IVF65676 JFB65676 JOX65676 JYT65676 KIP65676 KSL65676 LCH65676 LMD65676 LVZ65676 MFV65676 MPR65676 MZN65676 NJJ65676 NTF65676 ODB65676 OMX65676 OWT65676 PGP65676 PQL65676 QAH65676 QKD65676 QTZ65676 RDV65676 RNR65676 RXN65676 SHJ65676 SRF65676 TBB65676 TKX65676 TUT65676 UEP65676 UOL65676 UYH65676 VID65676 VRZ65676 WBV65676 WLR65676 WVN65676 F131212 JB131212 SX131212 ACT131212 AMP131212 AWL131212 BGH131212 BQD131212 BZZ131212 CJV131212 CTR131212 DDN131212 DNJ131212 DXF131212 EHB131212 EQX131212 FAT131212 FKP131212 FUL131212 GEH131212 GOD131212 GXZ131212 HHV131212 HRR131212 IBN131212 ILJ131212 IVF131212 JFB131212 JOX131212 JYT131212 KIP131212 KSL131212 LCH131212 LMD131212 LVZ131212 MFV131212 MPR131212 MZN131212 NJJ131212 NTF131212 ODB131212 OMX131212 OWT131212 PGP131212 PQL131212 QAH131212 QKD131212 QTZ131212 RDV131212 RNR131212 RXN131212 SHJ131212 SRF131212 TBB131212 TKX131212 TUT131212 UEP131212 UOL131212 UYH131212 VID131212 VRZ131212 WBV131212 WLR131212 WVN131212 F196748 JB196748 SX196748 ACT196748 AMP196748 AWL196748 BGH196748 BQD196748 BZZ196748 CJV196748 CTR196748 DDN196748 DNJ196748 DXF196748 EHB196748 EQX196748 FAT196748 FKP196748 FUL196748 GEH196748 GOD196748 GXZ196748 HHV196748 HRR196748 IBN196748 ILJ196748 IVF196748 JFB196748 JOX196748 JYT196748 KIP196748 KSL196748 LCH196748 LMD196748 LVZ196748 MFV196748 MPR196748 MZN196748 NJJ196748 NTF196748 ODB196748 OMX196748 OWT196748 PGP196748 PQL196748 QAH196748 QKD196748 QTZ196748 RDV196748 RNR196748 RXN196748 SHJ196748 SRF196748 TBB196748 TKX196748 TUT196748 UEP196748 UOL196748 UYH196748 VID196748 VRZ196748 WBV196748 WLR196748 WVN196748 F262284 JB262284 SX262284 ACT262284 AMP262284 AWL262284 BGH262284 BQD262284 BZZ262284 CJV262284 CTR262284 DDN262284 DNJ262284 DXF262284 EHB262284 EQX262284 FAT262284 FKP262284 FUL262284 GEH262284 GOD262284 GXZ262284 HHV262284 HRR262284 IBN262284 ILJ262284 IVF262284 JFB262284 JOX262284 JYT262284 KIP262284 KSL262284 LCH262284 LMD262284 LVZ262284 MFV262284 MPR262284 MZN262284 NJJ262284 NTF262284 ODB262284 OMX262284 OWT262284 PGP262284 PQL262284 QAH262284 QKD262284 QTZ262284 RDV262284 RNR262284 RXN262284 SHJ262284 SRF262284 TBB262284 TKX262284 TUT262284 UEP262284 UOL262284 UYH262284 VID262284 VRZ262284 WBV262284 WLR262284 WVN262284 F327820 JB327820 SX327820 ACT327820 AMP327820 AWL327820 BGH327820 BQD327820 BZZ327820 CJV327820 CTR327820 DDN327820 DNJ327820 DXF327820 EHB327820 EQX327820 FAT327820 FKP327820 FUL327820 GEH327820 GOD327820 GXZ327820 HHV327820 HRR327820 IBN327820 ILJ327820 IVF327820 JFB327820 JOX327820 JYT327820 KIP327820 KSL327820 LCH327820 LMD327820 LVZ327820 MFV327820 MPR327820 MZN327820 NJJ327820 NTF327820 ODB327820 OMX327820 OWT327820 PGP327820 PQL327820 QAH327820 QKD327820 QTZ327820 RDV327820 RNR327820 RXN327820 SHJ327820 SRF327820 TBB327820 TKX327820 TUT327820 UEP327820 UOL327820 UYH327820 VID327820 VRZ327820 WBV327820 WLR327820 WVN327820 F393356 JB393356 SX393356 ACT393356 AMP393356 AWL393356 BGH393356 BQD393356 BZZ393356 CJV393356 CTR393356 DDN393356 DNJ393356 DXF393356 EHB393356 EQX393356 FAT393356 FKP393356 FUL393356 GEH393356 GOD393356 GXZ393356 HHV393356 HRR393356 IBN393356 ILJ393356 IVF393356 JFB393356 JOX393356 JYT393356 KIP393356 KSL393356 LCH393356 LMD393356 LVZ393356 MFV393356 MPR393356 MZN393356 NJJ393356 NTF393356 ODB393356 OMX393356 OWT393356 PGP393356 PQL393356 QAH393356 QKD393356 QTZ393356 RDV393356 RNR393356 RXN393356 SHJ393356 SRF393356 TBB393356 TKX393356 TUT393356 UEP393356 UOL393356 UYH393356 VID393356 VRZ393356 WBV393356 WLR393356 WVN393356 F458892 JB458892 SX458892 ACT458892 AMP458892 AWL458892 BGH458892 BQD458892 BZZ458892 CJV458892 CTR458892 DDN458892 DNJ458892 DXF458892 EHB458892 EQX458892 FAT458892 FKP458892 FUL458892 GEH458892 GOD458892 GXZ458892 HHV458892 HRR458892 IBN458892 ILJ458892 IVF458892 JFB458892 JOX458892 JYT458892 KIP458892 KSL458892 LCH458892 LMD458892 LVZ458892 MFV458892 MPR458892 MZN458892 NJJ458892 NTF458892 ODB458892 OMX458892 OWT458892 PGP458892 PQL458892 QAH458892 QKD458892 QTZ458892 RDV458892 RNR458892 RXN458892 SHJ458892 SRF458892 TBB458892 TKX458892 TUT458892 UEP458892 UOL458892 UYH458892 VID458892 VRZ458892 WBV458892 WLR458892 WVN458892 F524428 JB524428 SX524428 ACT524428 AMP524428 AWL524428 BGH524428 BQD524428 BZZ524428 CJV524428 CTR524428 DDN524428 DNJ524428 DXF524428 EHB524428 EQX524428 FAT524428 FKP524428 FUL524428 GEH524428 GOD524428 GXZ524428 HHV524428 HRR524428 IBN524428 ILJ524428 IVF524428 JFB524428 JOX524428 JYT524428 KIP524428 KSL524428 LCH524428 LMD524428 LVZ524428 MFV524428 MPR524428 MZN524428 NJJ524428 NTF524428 ODB524428 OMX524428 OWT524428 PGP524428 PQL524428 QAH524428 QKD524428 QTZ524428 RDV524428 RNR524428 RXN524428 SHJ524428 SRF524428 TBB524428 TKX524428 TUT524428 UEP524428 UOL524428 UYH524428 VID524428 VRZ524428 WBV524428 WLR524428 WVN524428 F589964 JB589964 SX589964 ACT589964 AMP589964 AWL589964 BGH589964 BQD589964 BZZ589964 CJV589964 CTR589964 DDN589964 DNJ589964 DXF589964 EHB589964 EQX589964 FAT589964 FKP589964 FUL589964 GEH589964 GOD589964 GXZ589964 HHV589964 HRR589964 IBN589964 ILJ589964 IVF589964 JFB589964 JOX589964 JYT589964 KIP589964 KSL589964 LCH589964 LMD589964 LVZ589964 MFV589964 MPR589964 MZN589964 NJJ589964 NTF589964 ODB589964 OMX589964 OWT589964 PGP589964 PQL589964 QAH589964 QKD589964 QTZ589964 RDV589964 RNR589964 RXN589964 SHJ589964 SRF589964 TBB589964 TKX589964 TUT589964 UEP589964 UOL589964 UYH589964 VID589964 VRZ589964 WBV589964 WLR589964 WVN589964 F655500 JB655500 SX655500 ACT655500 AMP655500 AWL655500 BGH655500 BQD655500 BZZ655500 CJV655500 CTR655500 DDN655500 DNJ655500 DXF655500 EHB655500 EQX655500 FAT655500 FKP655500 FUL655500 GEH655500 GOD655500 GXZ655500 HHV655500 HRR655500 IBN655500 ILJ655500 IVF655500 JFB655500 JOX655500 JYT655500 KIP655500 KSL655500 LCH655500 LMD655500 LVZ655500 MFV655500 MPR655500 MZN655500 NJJ655500 NTF655500 ODB655500 OMX655500 OWT655500 PGP655500 PQL655500 QAH655500 QKD655500 QTZ655500 RDV655500 RNR655500 RXN655500 SHJ655500 SRF655500 TBB655500 TKX655500 TUT655500 UEP655500 UOL655500 UYH655500 VID655500 VRZ655500 WBV655500 WLR655500 WVN655500 F721036 JB721036 SX721036 ACT721036 AMP721036 AWL721036 BGH721036 BQD721036 BZZ721036 CJV721036 CTR721036 DDN721036 DNJ721036 DXF721036 EHB721036 EQX721036 FAT721036 FKP721036 FUL721036 GEH721036 GOD721036 GXZ721036 HHV721036 HRR721036 IBN721036 ILJ721036 IVF721036 JFB721036 JOX721036 JYT721036 KIP721036 KSL721036 LCH721036 LMD721036 LVZ721036 MFV721036 MPR721036 MZN721036 NJJ721036 NTF721036 ODB721036 OMX721036 OWT721036 PGP721036 PQL721036 QAH721036 QKD721036 QTZ721036 RDV721036 RNR721036 RXN721036 SHJ721036 SRF721036 TBB721036 TKX721036 TUT721036 UEP721036 UOL721036 UYH721036 VID721036 VRZ721036 WBV721036 WLR721036 WVN721036 F786572 JB786572 SX786572 ACT786572 AMP786572 AWL786572 BGH786572 BQD786572 BZZ786572 CJV786572 CTR786572 DDN786572 DNJ786572 DXF786572 EHB786572 EQX786572 FAT786572 FKP786572 FUL786572 GEH786572 GOD786572 GXZ786572 HHV786572 HRR786572 IBN786572 ILJ786572 IVF786572 JFB786572 JOX786572 JYT786572 KIP786572 KSL786572 LCH786572 LMD786572 LVZ786572 MFV786572 MPR786572 MZN786572 NJJ786572 NTF786572 ODB786572 OMX786572 OWT786572 PGP786572 PQL786572 QAH786572 QKD786572 QTZ786572 RDV786572 RNR786572 RXN786572 SHJ786572 SRF786572 TBB786572 TKX786572 TUT786572 UEP786572 UOL786572 UYH786572 VID786572 VRZ786572 WBV786572 WLR786572 WVN786572 F852108 JB852108 SX852108 ACT852108 AMP852108 AWL852108 BGH852108 BQD852108 BZZ852108 CJV852108 CTR852108 DDN852108 DNJ852108 DXF852108 EHB852108 EQX852108 FAT852108 FKP852108 FUL852108 GEH852108 GOD852108 GXZ852108 HHV852108 HRR852108 IBN852108 ILJ852108 IVF852108 JFB852108 JOX852108 JYT852108 KIP852108 KSL852108 LCH852108 LMD852108 LVZ852108 MFV852108 MPR852108 MZN852108 NJJ852108 NTF852108 ODB852108 OMX852108 OWT852108 PGP852108 PQL852108 QAH852108 QKD852108 QTZ852108 RDV852108 RNR852108 RXN852108 SHJ852108 SRF852108 TBB852108 TKX852108 TUT852108 UEP852108 UOL852108 UYH852108 VID852108 VRZ852108 WBV852108 WLR852108 WVN852108 F917644 JB917644 SX917644 ACT917644 AMP917644 AWL917644 BGH917644 BQD917644 BZZ917644 CJV917644 CTR917644 DDN917644 DNJ917644 DXF917644 EHB917644 EQX917644 FAT917644 FKP917644 FUL917644 GEH917644 GOD917644 GXZ917644 HHV917644 HRR917644 IBN917644 ILJ917644 IVF917644 JFB917644 JOX917644 JYT917644 KIP917644 KSL917644 LCH917644 LMD917644 LVZ917644 MFV917644 MPR917644 MZN917644 NJJ917644 NTF917644 ODB917644 OMX917644 OWT917644 PGP917644 PQL917644 QAH917644 QKD917644 QTZ917644 RDV917644 RNR917644 RXN917644 SHJ917644 SRF917644 TBB917644 TKX917644 TUT917644 UEP917644 UOL917644 UYH917644 VID917644 VRZ917644 WBV917644 WLR917644 WVN917644 F983180 JB983180 SX983180 ACT983180 AMP983180 AWL983180 BGH983180 BQD983180 BZZ983180 CJV983180 CTR983180 DDN983180 DNJ983180 DXF983180 EHB983180 EQX983180 FAT983180 FKP983180 FUL983180 GEH983180 GOD983180 GXZ983180 HHV983180 HRR983180 IBN983180 ILJ983180 IVF983180 JFB983180 JOX983180 JYT983180 KIP983180 KSL983180 LCH983180 LMD983180 LVZ983180 MFV983180 MPR983180 MZN983180 NJJ983180 NTF983180 ODB983180 OMX983180 OWT983180 PGP983180 PQL983180 QAH983180 QKD983180 QTZ983180 RDV983180 RNR983180 RXN983180 SHJ983180 SRF983180 TBB983180 TKX983180 TUT983180 UEP983180 UOL983180 UYH983180 VID983180 VRZ983180 WBV983180 WLR983180 WVN983180 F119:F120 JB119:JB120 SX119:SX120 ACT119:ACT120 AMP119:AMP120 AWL119:AWL120 BGH119:BGH120 BQD119:BQD120 BZZ119:BZZ120 CJV119:CJV120 CTR119:CTR120 DDN119:DDN120 DNJ119:DNJ120 DXF119:DXF120 EHB119:EHB120 EQX119:EQX120 FAT119:FAT120 FKP119:FKP120 FUL119:FUL120 GEH119:GEH120 GOD119:GOD120 GXZ119:GXZ120 HHV119:HHV120 HRR119:HRR120 IBN119:IBN120 ILJ119:ILJ120 IVF119:IVF120 JFB119:JFB120 JOX119:JOX120 JYT119:JYT120 KIP119:KIP120 KSL119:KSL120 LCH119:LCH120 LMD119:LMD120 LVZ119:LVZ120 MFV119:MFV120 MPR119:MPR120 MZN119:MZN120 NJJ119:NJJ120 NTF119:NTF120 ODB119:ODB120 OMX119:OMX120 OWT119:OWT120 PGP119:PGP120 PQL119:PQL120 QAH119:QAH120 QKD119:QKD120 QTZ119:QTZ120 RDV119:RDV120 RNR119:RNR120 RXN119:RXN120 SHJ119:SHJ120 SRF119:SRF120 TBB119:TBB120 TKX119:TKX120 TUT119:TUT120 UEP119:UEP120 UOL119:UOL120 UYH119:UYH120 VID119:VID120 VRZ119:VRZ120 WBV119:WBV120 WLR119:WLR120 WVN119:WVN120 F65655:F65656 JB65655:JB65656 SX65655:SX65656 ACT65655:ACT65656 AMP65655:AMP65656 AWL65655:AWL65656 BGH65655:BGH65656 BQD65655:BQD65656 BZZ65655:BZZ65656 CJV65655:CJV65656 CTR65655:CTR65656 DDN65655:DDN65656 DNJ65655:DNJ65656 DXF65655:DXF65656 EHB65655:EHB65656 EQX65655:EQX65656 FAT65655:FAT65656 FKP65655:FKP65656 FUL65655:FUL65656 GEH65655:GEH65656 GOD65655:GOD65656 GXZ65655:GXZ65656 HHV65655:HHV65656 HRR65655:HRR65656 IBN65655:IBN65656 ILJ65655:ILJ65656 IVF65655:IVF65656 JFB65655:JFB65656 JOX65655:JOX65656 JYT65655:JYT65656 KIP65655:KIP65656 KSL65655:KSL65656 LCH65655:LCH65656 LMD65655:LMD65656 LVZ65655:LVZ65656 MFV65655:MFV65656 MPR65655:MPR65656 MZN65655:MZN65656 NJJ65655:NJJ65656 NTF65655:NTF65656 ODB65655:ODB65656 OMX65655:OMX65656 OWT65655:OWT65656 PGP65655:PGP65656 PQL65655:PQL65656 QAH65655:QAH65656 QKD65655:QKD65656 QTZ65655:QTZ65656 RDV65655:RDV65656 RNR65655:RNR65656 RXN65655:RXN65656 SHJ65655:SHJ65656 SRF65655:SRF65656 TBB65655:TBB65656 TKX65655:TKX65656 TUT65655:TUT65656 UEP65655:UEP65656 UOL65655:UOL65656 UYH65655:UYH65656 VID65655:VID65656 VRZ65655:VRZ65656 WBV65655:WBV65656 WLR65655:WLR65656 WVN65655:WVN65656 F131191:F131192 JB131191:JB131192 SX131191:SX131192 ACT131191:ACT131192 AMP131191:AMP131192 AWL131191:AWL131192 BGH131191:BGH131192 BQD131191:BQD131192 BZZ131191:BZZ131192 CJV131191:CJV131192 CTR131191:CTR131192 DDN131191:DDN131192 DNJ131191:DNJ131192 DXF131191:DXF131192 EHB131191:EHB131192 EQX131191:EQX131192 FAT131191:FAT131192 FKP131191:FKP131192 FUL131191:FUL131192 GEH131191:GEH131192 GOD131191:GOD131192 GXZ131191:GXZ131192 HHV131191:HHV131192 HRR131191:HRR131192 IBN131191:IBN131192 ILJ131191:ILJ131192 IVF131191:IVF131192 JFB131191:JFB131192 JOX131191:JOX131192 JYT131191:JYT131192 KIP131191:KIP131192 KSL131191:KSL131192 LCH131191:LCH131192 LMD131191:LMD131192 LVZ131191:LVZ131192 MFV131191:MFV131192 MPR131191:MPR131192 MZN131191:MZN131192 NJJ131191:NJJ131192 NTF131191:NTF131192 ODB131191:ODB131192 OMX131191:OMX131192 OWT131191:OWT131192 PGP131191:PGP131192 PQL131191:PQL131192 QAH131191:QAH131192 QKD131191:QKD131192 QTZ131191:QTZ131192 RDV131191:RDV131192 RNR131191:RNR131192 RXN131191:RXN131192 SHJ131191:SHJ131192 SRF131191:SRF131192 TBB131191:TBB131192 TKX131191:TKX131192 TUT131191:TUT131192 UEP131191:UEP131192 UOL131191:UOL131192 UYH131191:UYH131192 VID131191:VID131192 VRZ131191:VRZ131192 WBV131191:WBV131192 WLR131191:WLR131192 WVN131191:WVN131192 F196727:F196728 JB196727:JB196728 SX196727:SX196728 ACT196727:ACT196728 AMP196727:AMP196728 AWL196727:AWL196728 BGH196727:BGH196728 BQD196727:BQD196728 BZZ196727:BZZ196728 CJV196727:CJV196728 CTR196727:CTR196728 DDN196727:DDN196728 DNJ196727:DNJ196728 DXF196727:DXF196728 EHB196727:EHB196728 EQX196727:EQX196728 FAT196727:FAT196728 FKP196727:FKP196728 FUL196727:FUL196728 GEH196727:GEH196728 GOD196727:GOD196728 GXZ196727:GXZ196728 HHV196727:HHV196728 HRR196727:HRR196728 IBN196727:IBN196728 ILJ196727:ILJ196728 IVF196727:IVF196728 JFB196727:JFB196728 JOX196727:JOX196728 JYT196727:JYT196728 KIP196727:KIP196728 KSL196727:KSL196728 LCH196727:LCH196728 LMD196727:LMD196728 LVZ196727:LVZ196728 MFV196727:MFV196728 MPR196727:MPR196728 MZN196727:MZN196728 NJJ196727:NJJ196728 NTF196727:NTF196728 ODB196727:ODB196728 OMX196727:OMX196728 OWT196727:OWT196728 PGP196727:PGP196728 PQL196727:PQL196728 QAH196727:QAH196728 QKD196727:QKD196728 QTZ196727:QTZ196728 RDV196727:RDV196728 RNR196727:RNR196728 RXN196727:RXN196728 SHJ196727:SHJ196728 SRF196727:SRF196728 TBB196727:TBB196728 TKX196727:TKX196728 TUT196727:TUT196728 UEP196727:UEP196728 UOL196727:UOL196728 UYH196727:UYH196728 VID196727:VID196728 VRZ196727:VRZ196728 WBV196727:WBV196728 WLR196727:WLR196728 WVN196727:WVN196728 F262263:F262264 JB262263:JB262264 SX262263:SX262264 ACT262263:ACT262264 AMP262263:AMP262264 AWL262263:AWL262264 BGH262263:BGH262264 BQD262263:BQD262264 BZZ262263:BZZ262264 CJV262263:CJV262264 CTR262263:CTR262264 DDN262263:DDN262264 DNJ262263:DNJ262264 DXF262263:DXF262264 EHB262263:EHB262264 EQX262263:EQX262264 FAT262263:FAT262264 FKP262263:FKP262264 FUL262263:FUL262264 GEH262263:GEH262264 GOD262263:GOD262264 GXZ262263:GXZ262264 HHV262263:HHV262264 HRR262263:HRR262264 IBN262263:IBN262264 ILJ262263:ILJ262264 IVF262263:IVF262264 JFB262263:JFB262264 JOX262263:JOX262264 JYT262263:JYT262264 KIP262263:KIP262264 KSL262263:KSL262264 LCH262263:LCH262264 LMD262263:LMD262264 LVZ262263:LVZ262264 MFV262263:MFV262264 MPR262263:MPR262264 MZN262263:MZN262264 NJJ262263:NJJ262264 NTF262263:NTF262264 ODB262263:ODB262264 OMX262263:OMX262264 OWT262263:OWT262264 PGP262263:PGP262264 PQL262263:PQL262264 QAH262263:QAH262264 QKD262263:QKD262264 QTZ262263:QTZ262264 RDV262263:RDV262264 RNR262263:RNR262264 RXN262263:RXN262264 SHJ262263:SHJ262264 SRF262263:SRF262264 TBB262263:TBB262264 TKX262263:TKX262264 TUT262263:TUT262264 UEP262263:UEP262264 UOL262263:UOL262264 UYH262263:UYH262264 VID262263:VID262264 VRZ262263:VRZ262264 WBV262263:WBV262264 WLR262263:WLR262264 WVN262263:WVN262264 F327799:F327800 JB327799:JB327800 SX327799:SX327800 ACT327799:ACT327800 AMP327799:AMP327800 AWL327799:AWL327800 BGH327799:BGH327800 BQD327799:BQD327800 BZZ327799:BZZ327800 CJV327799:CJV327800 CTR327799:CTR327800 DDN327799:DDN327800 DNJ327799:DNJ327800 DXF327799:DXF327800 EHB327799:EHB327800 EQX327799:EQX327800 FAT327799:FAT327800 FKP327799:FKP327800 FUL327799:FUL327800 GEH327799:GEH327800 GOD327799:GOD327800 GXZ327799:GXZ327800 HHV327799:HHV327800 HRR327799:HRR327800 IBN327799:IBN327800 ILJ327799:ILJ327800 IVF327799:IVF327800 JFB327799:JFB327800 JOX327799:JOX327800 JYT327799:JYT327800 KIP327799:KIP327800 KSL327799:KSL327800 LCH327799:LCH327800 LMD327799:LMD327800 LVZ327799:LVZ327800 MFV327799:MFV327800 MPR327799:MPR327800 MZN327799:MZN327800 NJJ327799:NJJ327800 NTF327799:NTF327800 ODB327799:ODB327800 OMX327799:OMX327800 OWT327799:OWT327800 PGP327799:PGP327800 PQL327799:PQL327800 QAH327799:QAH327800 QKD327799:QKD327800 QTZ327799:QTZ327800 RDV327799:RDV327800 RNR327799:RNR327800 RXN327799:RXN327800 SHJ327799:SHJ327800 SRF327799:SRF327800 TBB327799:TBB327800 TKX327799:TKX327800 TUT327799:TUT327800 UEP327799:UEP327800 UOL327799:UOL327800 UYH327799:UYH327800 VID327799:VID327800 VRZ327799:VRZ327800 WBV327799:WBV327800 WLR327799:WLR327800 WVN327799:WVN327800 F393335:F393336 JB393335:JB393336 SX393335:SX393336 ACT393335:ACT393336 AMP393335:AMP393336 AWL393335:AWL393336 BGH393335:BGH393336 BQD393335:BQD393336 BZZ393335:BZZ393336 CJV393335:CJV393336 CTR393335:CTR393336 DDN393335:DDN393336 DNJ393335:DNJ393336 DXF393335:DXF393336 EHB393335:EHB393336 EQX393335:EQX393336 FAT393335:FAT393336 FKP393335:FKP393336 FUL393335:FUL393336 GEH393335:GEH393336 GOD393335:GOD393336 GXZ393335:GXZ393336 HHV393335:HHV393336 HRR393335:HRR393336 IBN393335:IBN393336 ILJ393335:ILJ393336 IVF393335:IVF393336 JFB393335:JFB393336 JOX393335:JOX393336 JYT393335:JYT393336 KIP393335:KIP393336 KSL393335:KSL393336 LCH393335:LCH393336 LMD393335:LMD393336 LVZ393335:LVZ393336 MFV393335:MFV393336 MPR393335:MPR393336 MZN393335:MZN393336 NJJ393335:NJJ393336 NTF393335:NTF393336 ODB393335:ODB393336 OMX393335:OMX393336 OWT393335:OWT393336 PGP393335:PGP393336 PQL393335:PQL393336 QAH393335:QAH393336 QKD393335:QKD393336 QTZ393335:QTZ393336 RDV393335:RDV393336 RNR393335:RNR393336 RXN393335:RXN393336 SHJ393335:SHJ393336 SRF393335:SRF393336 TBB393335:TBB393336 TKX393335:TKX393336 TUT393335:TUT393336 UEP393335:UEP393336 UOL393335:UOL393336 UYH393335:UYH393336 VID393335:VID393336 VRZ393335:VRZ393336 WBV393335:WBV393336 WLR393335:WLR393336 WVN393335:WVN393336 F458871:F458872 JB458871:JB458872 SX458871:SX458872 ACT458871:ACT458872 AMP458871:AMP458872 AWL458871:AWL458872 BGH458871:BGH458872 BQD458871:BQD458872 BZZ458871:BZZ458872 CJV458871:CJV458872 CTR458871:CTR458872 DDN458871:DDN458872 DNJ458871:DNJ458872 DXF458871:DXF458872 EHB458871:EHB458872 EQX458871:EQX458872 FAT458871:FAT458872 FKP458871:FKP458872 FUL458871:FUL458872 GEH458871:GEH458872 GOD458871:GOD458872 GXZ458871:GXZ458872 HHV458871:HHV458872 HRR458871:HRR458872 IBN458871:IBN458872 ILJ458871:ILJ458872 IVF458871:IVF458872 JFB458871:JFB458872 JOX458871:JOX458872 JYT458871:JYT458872 KIP458871:KIP458872 KSL458871:KSL458872 LCH458871:LCH458872 LMD458871:LMD458872 LVZ458871:LVZ458872 MFV458871:MFV458872 MPR458871:MPR458872 MZN458871:MZN458872 NJJ458871:NJJ458872 NTF458871:NTF458872 ODB458871:ODB458872 OMX458871:OMX458872 OWT458871:OWT458872 PGP458871:PGP458872 PQL458871:PQL458872 QAH458871:QAH458872 QKD458871:QKD458872 QTZ458871:QTZ458872 RDV458871:RDV458872 RNR458871:RNR458872 RXN458871:RXN458872 SHJ458871:SHJ458872 SRF458871:SRF458872 TBB458871:TBB458872 TKX458871:TKX458872 TUT458871:TUT458872 UEP458871:UEP458872 UOL458871:UOL458872 UYH458871:UYH458872 VID458871:VID458872 VRZ458871:VRZ458872 WBV458871:WBV458872 WLR458871:WLR458872 WVN458871:WVN458872 F524407:F524408 JB524407:JB524408 SX524407:SX524408 ACT524407:ACT524408 AMP524407:AMP524408 AWL524407:AWL524408 BGH524407:BGH524408 BQD524407:BQD524408 BZZ524407:BZZ524408 CJV524407:CJV524408 CTR524407:CTR524408 DDN524407:DDN524408 DNJ524407:DNJ524408 DXF524407:DXF524408 EHB524407:EHB524408 EQX524407:EQX524408 FAT524407:FAT524408 FKP524407:FKP524408 FUL524407:FUL524408 GEH524407:GEH524408 GOD524407:GOD524408 GXZ524407:GXZ524408 HHV524407:HHV524408 HRR524407:HRR524408 IBN524407:IBN524408 ILJ524407:ILJ524408 IVF524407:IVF524408 JFB524407:JFB524408 JOX524407:JOX524408 JYT524407:JYT524408 KIP524407:KIP524408 KSL524407:KSL524408 LCH524407:LCH524408 LMD524407:LMD524408 LVZ524407:LVZ524408 MFV524407:MFV524408 MPR524407:MPR524408 MZN524407:MZN524408 NJJ524407:NJJ524408 NTF524407:NTF524408 ODB524407:ODB524408 OMX524407:OMX524408 OWT524407:OWT524408 PGP524407:PGP524408 PQL524407:PQL524408 QAH524407:QAH524408 QKD524407:QKD524408 QTZ524407:QTZ524408 RDV524407:RDV524408 RNR524407:RNR524408 RXN524407:RXN524408 SHJ524407:SHJ524408 SRF524407:SRF524408 TBB524407:TBB524408 TKX524407:TKX524408 TUT524407:TUT524408 UEP524407:UEP524408 UOL524407:UOL524408 UYH524407:UYH524408 VID524407:VID524408 VRZ524407:VRZ524408 WBV524407:WBV524408 WLR524407:WLR524408 WVN524407:WVN524408 F589943:F589944 JB589943:JB589944 SX589943:SX589944 ACT589943:ACT589944 AMP589943:AMP589944 AWL589943:AWL589944 BGH589943:BGH589944 BQD589943:BQD589944 BZZ589943:BZZ589944 CJV589943:CJV589944 CTR589943:CTR589944 DDN589943:DDN589944 DNJ589943:DNJ589944 DXF589943:DXF589944 EHB589943:EHB589944 EQX589943:EQX589944 FAT589943:FAT589944 FKP589943:FKP589944 FUL589943:FUL589944 GEH589943:GEH589944 GOD589943:GOD589944 GXZ589943:GXZ589944 HHV589943:HHV589944 HRR589943:HRR589944 IBN589943:IBN589944 ILJ589943:ILJ589944 IVF589943:IVF589944 JFB589943:JFB589944 JOX589943:JOX589944 JYT589943:JYT589944 KIP589943:KIP589944 KSL589943:KSL589944 LCH589943:LCH589944 LMD589943:LMD589944 LVZ589943:LVZ589944 MFV589943:MFV589944 MPR589943:MPR589944 MZN589943:MZN589944 NJJ589943:NJJ589944 NTF589943:NTF589944 ODB589943:ODB589944 OMX589943:OMX589944 OWT589943:OWT589944 PGP589943:PGP589944 PQL589943:PQL589944 QAH589943:QAH589944 QKD589943:QKD589944 QTZ589943:QTZ589944 RDV589943:RDV589944 RNR589943:RNR589944 RXN589943:RXN589944 SHJ589943:SHJ589944 SRF589943:SRF589944 TBB589943:TBB589944 TKX589943:TKX589944 TUT589943:TUT589944 UEP589943:UEP589944 UOL589943:UOL589944 UYH589943:UYH589944 VID589943:VID589944 VRZ589943:VRZ589944 WBV589943:WBV589944 WLR589943:WLR589944 WVN589943:WVN589944 F655479:F655480 JB655479:JB655480 SX655479:SX655480 ACT655479:ACT655480 AMP655479:AMP655480 AWL655479:AWL655480 BGH655479:BGH655480 BQD655479:BQD655480 BZZ655479:BZZ655480 CJV655479:CJV655480 CTR655479:CTR655480 DDN655479:DDN655480 DNJ655479:DNJ655480 DXF655479:DXF655480 EHB655479:EHB655480 EQX655479:EQX655480 FAT655479:FAT655480 FKP655479:FKP655480 FUL655479:FUL655480 GEH655479:GEH655480 GOD655479:GOD655480 GXZ655479:GXZ655480 HHV655479:HHV655480 HRR655479:HRR655480 IBN655479:IBN655480 ILJ655479:ILJ655480 IVF655479:IVF655480 JFB655479:JFB655480 JOX655479:JOX655480 JYT655479:JYT655480 KIP655479:KIP655480 KSL655479:KSL655480 LCH655479:LCH655480 LMD655479:LMD655480 LVZ655479:LVZ655480 MFV655479:MFV655480 MPR655479:MPR655480 MZN655479:MZN655480 NJJ655479:NJJ655480 NTF655479:NTF655480 ODB655479:ODB655480 OMX655479:OMX655480 OWT655479:OWT655480 PGP655479:PGP655480 PQL655479:PQL655480 QAH655479:QAH655480 QKD655479:QKD655480 QTZ655479:QTZ655480 RDV655479:RDV655480 RNR655479:RNR655480 RXN655479:RXN655480 SHJ655479:SHJ655480 SRF655479:SRF655480 TBB655479:TBB655480 TKX655479:TKX655480 TUT655479:TUT655480 UEP655479:UEP655480 UOL655479:UOL655480 UYH655479:UYH655480 VID655479:VID655480 VRZ655479:VRZ655480 WBV655479:WBV655480 WLR655479:WLR655480 WVN655479:WVN655480 F721015:F721016 JB721015:JB721016 SX721015:SX721016 ACT721015:ACT721016 AMP721015:AMP721016 AWL721015:AWL721016 BGH721015:BGH721016 BQD721015:BQD721016 BZZ721015:BZZ721016 CJV721015:CJV721016 CTR721015:CTR721016 DDN721015:DDN721016 DNJ721015:DNJ721016 DXF721015:DXF721016 EHB721015:EHB721016 EQX721015:EQX721016 FAT721015:FAT721016 FKP721015:FKP721016 FUL721015:FUL721016 GEH721015:GEH721016 GOD721015:GOD721016 GXZ721015:GXZ721016 HHV721015:HHV721016 HRR721015:HRR721016 IBN721015:IBN721016 ILJ721015:ILJ721016 IVF721015:IVF721016 JFB721015:JFB721016 JOX721015:JOX721016 JYT721015:JYT721016 KIP721015:KIP721016 KSL721015:KSL721016 LCH721015:LCH721016 LMD721015:LMD721016 LVZ721015:LVZ721016 MFV721015:MFV721016 MPR721015:MPR721016 MZN721015:MZN721016 NJJ721015:NJJ721016 NTF721015:NTF721016 ODB721015:ODB721016 OMX721015:OMX721016 OWT721015:OWT721016 PGP721015:PGP721016 PQL721015:PQL721016 QAH721015:QAH721016 QKD721015:QKD721016 QTZ721015:QTZ721016 RDV721015:RDV721016 RNR721015:RNR721016 RXN721015:RXN721016 SHJ721015:SHJ721016 SRF721015:SRF721016 TBB721015:TBB721016 TKX721015:TKX721016 TUT721015:TUT721016 UEP721015:UEP721016 UOL721015:UOL721016 UYH721015:UYH721016 VID721015:VID721016 VRZ721015:VRZ721016 WBV721015:WBV721016 WLR721015:WLR721016 WVN721015:WVN721016 F786551:F786552 JB786551:JB786552 SX786551:SX786552 ACT786551:ACT786552 AMP786551:AMP786552 AWL786551:AWL786552 BGH786551:BGH786552 BQD786551:BQD786552 BZZ786551:BZZ786552 CJV786551:CJV786552 CTR786551:CTR786552 DDN786551:DDN786552 DNJ786551:DNJ786552 DXF786551:DXF786552 EHB786551:EHB786552 EQX786551:EQX786552 FAT786551:FAT786552 FKP786551:FKP786552 FUL786551:FUL786552 GEH786551:GEH786552 GOD786551:GOD786552 GXZ786551:GXZ786552 HHV786551:HHV786552 HRR786551:HRR786552 IBN786551:IBN786552 ILJ786551:ILJ786552 IVF786551:IVF786552 JFB786551:JFB786552 JOX786551:JOX786552 JYT786551:JYT786552 KIP786551:KIP786552 KSL786551:KSL786552 LCH786551:LCH786552 LMD786551:LMD786552 LVZ786551:LVZ786552 MFV786551:MFV786552 MPR786551:MPR786552 MZN786551:MZN786552 NJJ786551:NJJ786552 NTF786551:NTF786552 ODB786551:ODB786552 OMX786551:OMX786552 OWT786551:OWT786552 PGP786551:PGP786552 PQL786551:PQL786552 QAH786551:QAH786552 QKD786551:QKD786552 QTZ786551:QTZ786552 RDV786551:RDV786552 RNR786551:RNR786552 RXN786551:RXN786552 SHJ786551:SHJ786552 SRF786551:SRF786552 TBB786551:TBB786552 TKX786551:TKX786552 TUT786551:TUT786552 UEP786551:UEP786552 UOL786551:UOL786552 UYH786551:UYH786552 VID786551:VID786552 VRZ786551:VRZ786552 WBV786551:WBV786552 WLR786551:WLR786552 WVN786551:WVN786552 F852087:F852088 JB852087:JB852088 SX852087:SX852088 ACT852087:ACT852088 AMP852087:AMP852088 AWL852087:AWL852088 BGH852087:BGH852088 BQD852087:BQD852088 BZZ852087:BZZ852088 CJV852087:CJV852088 CTR852087:CTR852088 DDN852087:DDN852088 DNJ852087:DNJ852088 DXF852087:DXF852088 EHB852087:EHB852088 EQX852087:EQX852088 FAT852087:FAT852088 FKP852087:FKP852088 FUL852087:FUL852088 GEH852087:GEH852088 GOD852087:GOD852088 GXZ852087:GXZ852088 HHV852087:HHV852088 HRR852087:HRR852088 IBN852087:IBN852088 ILJ852087:ILJ852088 IVF852087:IVF852088 JFB852087:JFB852088 JOX852087:JOX852088 JYT852087:JYT852088 KIP852087:KIP852088 KSL852087:KSL852088 LCH852087:LCH852088 LMD852087:LMD852088 LVZ852087:LVZ852088 MFV852087:MFV852088 MPR852087:MPR852088 MZN852087:MZN852088 NJJ852087:NJJ852088 NTF852087:NTF852088 ODB852087:ODB852088 OMX852087:OMX852088 OWT852087:OWT852088 PGP852087:PGP852088 PQL852087:PQL852088 QAH852087:QAH852088 QKD852087:QKD852088 QTZ852087:QTZ852088 RDV852087:RDV852088 RNR852087:RNR852088 RXN852087:RXN852088 SHJ852087:SHJ852088 SRF852087:SRF852088 TBB852087:TBB852088 TKX852087:TKX852088 TUT852087:TUT852088 UEP852087:UEP852088 UOL852087:UOL852088 UYH852087:UYH852088 VID852087:VID852088 VRZ852087:VRZ852088 WBV852087:WBV852088 WLR852087:WLR852088 WVN852087:WVN852088 F917623:F917624 JB917623:JB917624 SX917623:SX917624 ACT917623:ACT917624 AMP917623:AMP917624 AWL917623:AWL917624 BGH917623:BGH917624 BQD917623:BQD917624 BZZ917623:BZZ917624 CJV917623:CJV917624 CTR917623:CTR917624 DDN917623:DDN917624 DNJ917623:DNJ917624 DXF917623:DXF917624 EHB917623:EHB917624 EQX917623:EQX917624 FAT917623:FAT917624 FKP917623:FKP917624 FUL917623:FUL917624 GEH917623:GEH917624 GOD917623:GOD917624 GXZ917623:GXZ917624 HHV917623:HHV917624 HRR917623:HRR917624 IBN917623:IBN917624 ILJ917623:ILJ917624 IVF917623:IVF917624 JFB917623:JFB917624 JOX917623:JOX917624 JYT917623:JYT917624 KIP917623:KIP917624 KSL917623:KSL917624 LCH917623:LCH917624 LMD917623:LMD917624 LVZ917623:LVZ917624 MFV917623:MFV917624 MPR917623:MPR917624 MZN917623:MZN917624 NJJ917623:NJJ917624 NTF917623:NTF917624 ODB917623:ODB917624 OMX917623:OMX917624 OWT917623:OWT917624 PGP917623:PGP917624 PQL917623:PQL917624 QAH917623:QAH917624 QKD917623:QKD917624 QTZ917623:QTZ917624 RDV917623:RDV917624 RNR917623:RNR917624 RXN917623:RXN917624 SHJ917623:SHJ917624 SRF917623:SRF917624 TBB917623:TBB917624 TKX917623:TKX917624 TUT917623:TUT917624 UEP917623:UEP917624 UOL917623:UOL917624 UYH917623:UYH917624 VID917623:VID917624 VRZ917623:VRZ917624 WBV917623:WBV917624 WLR917623:WLR917624 WVN917623:WVN917624 F983159:F983160 JB983159:JB983160 SX983159:SX983160 ACT983159:ACT983160 AMP983159:AMP983160 AWL983159:AWL983160 BGH983159:BGH983160 BQD983159:BQD983160 BZZ983159:BZZ983160 CJV983159:CJV983160 CTR983159:CTR983160 DDN983159:DDN983160 DNJ983159:DNJ983160 DXF983159:DXF983160 EHB983159:EHB983160 EQX983159:EQX983160 FAT983159:FAT983160 FKP983159:FKP983160 FUL983159:FUL983160 GEH983159:GEH983160 GOD983159:GOD983160 GXZ983159:GXZ983160 HHV983159:HHV983160 HRR983159:HRR983160 IBN983159:IBN983160 ILJ983159:ILJ983160 IVF983159:IVF983160 JFB983159:JFB983160 JOX983159:JOX983160 JYT983159:JYT983160 KIP983159:KIP983160 KSL983159:KSL983160 LCH983159:LCH983160 LMD983159:LMD983160 LVZ983159:LVZ983160 MFV983159:MFV983160 MPR983159:MPR983160 MZN983159:MZN983160 NJJ983159:NJJ983160 NTF983159:NTF983160 ODB983159:ODB983160 OMX983159:OMX983160 OWT983159:OWT983160 PGP983159:PGP983160 PQL983159:PQL983160 QAH983159:QAH983160 QKD983159:QKD983160 QTZ983159:QTZ983160 RDV983159:RDV983160 RNR983159:RNR983160 RXN983159:RXN983160 SHJ983159:SHJ983160 SRF983159:SRF983160 TBB983159:TBB983160 TKX983159:TKX983160 TUT983159:TUT983160 UEP983159:UEP983160 UOL983159:UOL983160 UYH983159:UYH983160 VID983159:VID983160 VRZ983159:VRZ983160 WBV983159:WBV983160 WLR983159:WLR983160 WVN983159:WVN983160 F102:F107 JB102:JB107 SX102:SX107 ACT102:ACT107 AMP102:AMP107 AWL102:AWL107 BGH102:BGH107 BQD102:BQD107 BZZ102:BZZ107 CJV102:CJV107 CTR102:CTR107 DDN102:DDN107 DNJ102:DNJ107 DXF102:DXF107 EHB102:EHB107 EQX102:EQX107 FAT102:FAT107 FKP102:FKP107 FUL102:FUL107 GEH102:GEH107 GOD102:GOD107 GXZ102:GXZ107 HHV102:HHV107 HRR102:HRR107 IBN102:IBN107 ILJ102:ILJ107 IVF102:IVF107 JFB102:JFB107 JOX102:JOX107 JYT102:JYT107 KIP102:KIP107 KSL102:KSL107 LCH102:LCH107 LMD102:LMD107 LVZ102:LVZ107 MFV102:MFV107 MPR102:MPR107 MZN102:MZN107 NJJ102:NJJ107 NTF102:NTF107 ODB102:ODB107 OMX102:OMX107 OWT102:OWT107 PGP102:PGP107 PQL102:PQL107 QAH102:QAH107 QKD102:QKD107 QTZ102:QTZ107 RDV102:RDV107 RNR102:RNR107 RXN102:RXN107 SHJ102:SHJ107 SRF102:SRF107 TBB102:TBB107 TKX102:TKX107 TUT102:TUT107 UEP102:UEP107 UOL102:UOL107 UYH102:UYH107 VID102:VID107 VRZ102:VRZ107 WBV102:WBV107 WLR102:WLR107 WVN102:WVN107 F65638:F65643 JB65638:JB65643 SX65638:SX65643 ACT65638:ACT65643 AMP65638:AMP65643 AWL65638:AWL65643 BGH65638:BGH65643 BQD65638:BQD65643 BZZ65638:BZZ65643 CJV65638:CJV65643 CTR65638:CTR65643 DDN65638:DDN65643 DNJ65638:DNJ65643 DXF65638:DXF65643 EHB65638:EHB65643 EQX65638:EQX65643 FAT65638:FAT65643 FKP65638:FKP65643 FUL65638:FUL65643 GEH65638:GEH65643 GOD65638:GOD65643 GXZ65638:GXZ65643 HHV65638:HHV65643 HRR65638:HRR65643 IBN65638:IBN65643 ILJ65638:ILJ65643 IVF65638:IVF65643 JFB65638:JFB65643 JOX65638:JOX65643 JYT65638:JYT65643 KIP65638:KIP65643 KSL65638:KSL65643 LCH65638:LCH65643 LMD65638:LMD65643 LVZ65638:LVZ65643 MFV65638:MFV65643 MPR65638:MPR65643 MZN65638:MZN65643 NJJ65638:NJJ65643 NTF65638:NTF65643 ODB65638:ODB65643 OMX65638:OMX65643 OWT65638:OWT65643 PGP65638:PGP65643 PQL65638:PQL65643 QAH65638:QAH65643 QKD65638:QKD65643 QTZ65638:QTZ65643 RDV65638:RDV65643 RNR65638:RNR65643 RXN65638:RXN65643 SHJ65638:SHJ65643 SRF65638:SRF65643 TBB65638:TBB65643 TKX65638:TKX65643 TUT65638:TUT65643 UEP65638:UEP65643 UOL65638:UOL65643 UYH65638:UYH65643 VID65638:VID65643 VRZ65638:VRZ65643 WBV65638:WBV65643 WLR65638:WLR65643 WVN65638:WVN65643 F131174:F131179 JB131174:JB131179 SX131174:SX131179 ACT131174:ACT131179 AMP131174:AMP131179 AWL131174:AWL131179 BGH131174:BGH131179 BQD131174:BQD131179 BZZ131174:BZZ131179 CJV131174:CJV131179 CTR131174:CTR131179 DDN131174:DDN131179 DNJ131174:DNJ131179 DXF131174:DXF131179 EHB131174:EHB131179 EQX131174:EQX131179 FAT131174:FAT131179 FKP131174:FKP131179 FUL131174:FUL131179 GEH131174:GEH131179 GOD131174:GOD131179 GXZ131174:GXZ131179 HHV131174:HHV131179 HRR131174:HRR131179 IBN131174:IBN131179 ILJ131174:ILJ131179 IVF131174:IVF131179 JFB131174:JFB131179 JOX131174:JOX131179 JYT131174:JYT131179 KIP131174:KIP131179 KSL131174:KSL131179 LCH131174:LCH131179 LMD131174:LMD131179 LVZ131174:LVZ131179 MFV131174:MFV131179 MPR131174:MPR131179 MZN131174:MZN131179 NJJ131174:NJJ131179 NTF131174:NTF131179 ODB131174:ODB131179 OMX131174:OMX131179 OWT131174:OWT131179 PGP131174:PGP131179 PQL131174:PQL131179 QAH131174:QAH131179 QKD131174:QKD131179 QTZ131174:QTZ131179 RDV131174:RDV131179 RNR131174:RNR131179 RXN131174:RXN131179 SHJ131174:SHJ131179 SRF131174:SRF131179 TBB131174:TBB131179 TKX131174:TKX131179 TUT131174:TUT131179 UEP131174:UEP131179 UOL131174:UOL131179 UYH131174:UYH131179 VID131174:VID131179 VRZ131174:VRZ131179 WBV131174:WBV131179 WLR131174:WLR131179 WVN131174:WVN131179 F196710:F196715 JB196710:JB196715 SX196710:SX196715 ACT196710:ACT196715 AMP196710:AMP196715 AWL196710:AWL196715 BGH196710:BGH196715 BQD196710:BQD196715 BZZ196710:BZZ196715 CJV196710:CJV196715 CTR196710:CTR196715 DDN196710:DDN196715 DNJ196710:DNJ196715 DXF196710:DXF196715 EHB196710:EHB196715 EQX196710:EQX196715 FAT196710:FAT196715 FKP196710:FKP196715 FUL196710:FUL196715 GEH196710:GEH196715 GOD196710:GOD196715 GXZ196710:GXZ196715 HHV196710:HHV196715 HRR196710:HRR196715 IBN196710:IBN196715 ILJ196710:ILJ196715 IVF196710:IVF196715 JFB196710:JFB196715 JOX196710:JOX196715 JYT196710:JYT196715 KIP196710:KIP196715 KSL196710:KSL196715 LCH196710:LCH196715 LMD196710:LMD196715 LVZ196710:LVZ196715 MFV196710:MFV196715 MPR196710:MPR196715 MZN196710:MZN196715 NJJ196710:NJJ196715 NTF196710:NTF196715 ODB196710:ODB196715 OMX196710:OMX196715 OWT196710:OWT196715 PGP196710:PGP196715 PQL196710:PQL196715 QAH196710:QAH196715 QKD196710:QKD196715 QTZ196710:QTZ196715 RDV196710:RDV196715 RNR196710:RNR196715 RXN196710:RXN196715 SHJ196710:SHJ196715 SRF196710:SRF196715 TBB196710:TBB196715 TKX196710:TKX196715 TUT196710:TUT196715 UEP196710:UEP196715 UOL196710:UOL196715 UYH196710:UYH196715 VID196710:VID196715 VRZ196710:VRZ196715 WBV196710:WBV196715 WLR196710:WLR196715 WVN196710:WVN196715 F262246:F262251 JB262246:JB262251 SX262246:SX262251 ACT262246:ACT262251 AMP262246:AMP262251 AWL262246:AWL262251 BGH262246:BGH262251 BQD262246:BQD262251 BZZ262246:BZZ262251 CJV262246:CJV262251 CTR262246:CTR262251 DDN262246:DDN262251 DNJ262246:DNJ262251 DXF262246:DXF262251 EHB262246:EHB262251 EQX262246:EQX262251 FAT262246:FAT262251 FKP262246:FKP262251 FUL262246:FUL262251 GEH262246:GEH262251 GOD262246:GOD262251 GXZ262246:GXZ262251 HHV262246:HHV262251 HRR262246:HRR262251 IBN262246:IBN262251 ILJ262246:ILJ262251 IVF262246:IVF262251 JFB262246:JFB262251 JOX262246:JOX262251 JYT262246:JYT262251 KIP262246:KIP262251 KSL262246:KSL262251 LCH262246:LCH262251 LMD262246:LMD262251 LVZ262246:LVZ262251 MFV262246:MFV262251 MPR262246:MPR262251 MZN262246:MZN262251 NJJ262246:NJJ262251 NTF262246:NTF262251 ODB262246:ODB262251 OMX262246:OMX262251 OWT262246:OWT262251 PGP262246:PGP262251 PQL262246:PQL262251 QAH262246:QAH262251 QKD262246:QKD262251 QTZ262246:QTZ262251 RDV262246:RDV262251 RNR262246:RNR262251 RXN262246:RXN262251 SHJ262246:SHJ262251 SRF262246:SRF262251 TBB262246:TBB262251 TKX262246:TKX262251 TUT262246:TUT262251 UEP262246:UEP262251 UOL262246:UOL262251 UYH262246:UYH262251 VID262246:VID262251 VRZ262246:VRZ262251 WBV262246:WBV262251 WLR262246:WLR262251 WVN262246:WVN262251 F327782:F327787 JB327782:JB327787 SX327782:SX327787 ACT327782:ACT327787 AMP327782:AMP327787 AWL327782:AWL327787 BGH327782:BGH327787 BQD327782:BQD327787 BZZ327782:BZZ327787 CJV327782:CJV327787 CTR327782:CTR327787 DDN327782:DDN327787 DNJ327782:DNJ327787 DXF327782:DXF327787 EHB327782:EHB327787 EQX327782:EQX327787 FAT327782:FAT327787 FKP327782:FKP327787 FUL327782:FUL327787 GEH327782:GEH327787 GOD327782:GOD327787 GXZ327782:GXZ327787 HHV327782:HHV327787 HRR327782:HRR327787 IBN327782:IBN327787 ILJ327782:ILJ327787 IVF327782:IVF327787 JFB327782:JFB327787 JOX327782:JOX327787 JYT327782:JYT327787 KIP327782:KIP327787 KSL327782:KSL327787 LCH327782:LCH327787 LMD327782:LMD327787 LVZ327782:LVZ327787 MFV327782:MFV327787 MPR327782:MPR327787 MZN327782:MZN327787 NJJ327782:NJJ327787 NTF327782:NTF327787 ODB327782:ODB327787 OMX327782:OMX327787 OWT327782:OWT327787 PGP327782:PGP327787 PQL327782:PQL327787 QAH327782:QAH327787 QKD327782:QKD327787 QTZ327782:QTZ327787 RDV327782:RDV327787 RNR327782:RNR327787 RXN327782:RXN327787 SHJ327782:SHJ327787 SRF327782:SRF327787 TBB327782:TBB327787 TKX327782:TKX327787 TUT327782:TUT327787 UEP327782:UEP327787 UOL327782:UOL327787 UYH327782:UYH327787 VID327782:VID327787 VRZ327782:VRZ327787 WBV327782:WBV327787 WLR327782:WLR327787 WVN327782:WVN327787 F393318:F393323 JB393318:JB393323 SX393318:SX393323 ACT393318:ACT393323 AMP393318:AMP393323 AWL393318:AWL393323 BGH393318:BGH393323 BQD393318:BQD393323 BZZ393318:BZZ393323 CJV393318:CJV393323 CTR393318:CTR393323 DDN393318:DDN393323 DNJ393318:DNJ393323 DXF393318:DXF393323 EHB393318:EHB393323 EQX393318:EQX393323 FAT393318:FAT393323 FKP393318:FKP393323 FUL393318:FUL393323 GEH393318:GEH393323 GOD393318:GOD393323 GXZ393318:GXZ393323 HHV393318:HHV393323 HRR393318:HRR393323 IBN393318:IBN393323 ILJ393318:ILJ393323 IVF393318:IVF393323 JFB393318:JFB393323 JOX393318:JOX393323 JYT393318:JYT393323 KIP393318:KIP393323 KSL393318:KSL393323 LCH393318:LCH393323 LMD393318:LMD393323 LVZ393318:LVZ393323 MFV393318:MFV393323 MPR393318:MPR393323 MZN393318:MZN393323 NJJ393318:NJJ393323 NTF393318:NTF393323 ODB393318:ODB393323 OMX393318:OMX393323 OWT393318:OWT393323 PGP393318:PGP393323 PQL393318:PQL393323 QAH393318:QAH393323 QKD393318:QKD393323 QTZ393318:QTZ393323 RDV393318:RDV393323 RNR393318:RNR393323 RXN393318:RXN393323 SHJ393318:SHJ393323 SRF393318:SRF393323 TBB393318:TBB393323 TKX393318:TKX393323 TUT393318:TUT393323 UEP393318:UEP393323 UOL393318:UOL393323 UYH393318:UYH393323 VID393318:VID393323 VRZ393318:VRZ393323 WBV393318:WBV393323 WLR393318:WLR393323 WVN393318:WVN393323 F458854:F458859 JB458854:JB458859 SX458854:SX458859 ACT458854:ACT458859 AMP458854:AMP458859 AWL458854:AWL458859 BGH458854:BGH458859 BQD458854:BQD458859 BZZ458854:BZZ458859 CJV458854:CJV458859 CTR458854:CTR458859 DDN458854:DDN458859 DNJ458854:DNJ458859 DXF458854:DXF458859 EHB458854:EHB458859 EQX458854:EQX458859 FAT458854:FAT458859 FKP458854:FKP458859 FUL458854:FUL458859 GEH458854:GEH458859 GOD458854:GOD458859 GXZ458854:GXZ458859 HHV458854:HHV458859 HRR458854:HRR458859 IBN458854:IBN458859 ILJ458854:ILJ458859 IVF458854:IVF458859 JFB458854:JFB458859 JOX458854:JOX458859 JYT458854:JYT458859 KIP458854:KIP458859 KSL458854:KSL458859 LCH458854:LCH458859 LMD458854:LMD458859 LVZ458854:LVZ458859 MFV458854:MFV458859 MPR458854:MPR458859 MZN458854:MZN458859 NJJ458854:NJJ458859 NTF458854:NTF458859 ODB458854:ODB458859 OMX458854:OMX458859 OWT458854:OWT458859 PGP458854:PGP458859 PQL458854:PQL458859 QAH458854:QAH458859 QKD458854:QKD458859 QTZ458854:QTZ458859 RDV458854:RDV458859 RNR458854:RNR458859 RXN458854:RXN458859 SHJ458854:SHJ458859 SRF458854:SRF458859 TBB458854:TBB458859 TKX458854:TKX458859 TUT458854:TUT458859 UEP458854:UEP458859 UOL458854:UOL458859 UYH458854:UYH458859 VID458854:VID458859 VRZ458854:VRZ458859 WBV458854:WBV458859 WLR458854:WLR458859 WVN458854:WVN458859 F524390:F524395 JB524390:JB524395 SX524390:SX524395 ACT524390:ACT524395 AMP524390:AMP524395 AWL524390:AWL524395 BGH524390:BGH524395 BQD524390:BQD524395 BZZ524390:BZZ524395 CJV524390:CJV524395 CTR524390:CTR524395 DDN524390:DDN524395 DNJ524390:DNJ524395 DXF524390:DXF524395 EHB524390:EHB524395 EQX524390:EQX524395 FAT524390:FAT524395 FKP524390:FKP524395 FUL524390:FUL524395 GEH524390:GEH524395 GOD524390:GOD524395 GXZ524390:GXZ524395 HHV524390:HHV524395 HRR524390:HRR524395 IBN524390:IBN524395 ILJ524390:ILJ524395 IVF524390:IVF524395 JFB524390:JFB524395 JOX524390:JOX524395 JYT524390:JYT524395 KIP524390:KIP524395 KSL524390:KSL524395 LCH524390:LCH524395 LMD524390:LMD524395 LVZ524390:LVZ524395 MFV524390:MFV524395 MPR524390:MPR524395 MZN524390:MZN524395 NJJ524390:NJJ524395 NTF524390:NTF524395 ODB524390:ODB524395 OMX524390:OMX524395 OWT524390:OWT524395 PGP524390:PGP524395 PQL524390:PQL524395 QAH524390:QAH524395 QKD524390:QKD524395 QTZ524390:QTZ524395 RDV524390:RDV524395 RNR524390:RNR524395 RXN524390:RXN524395 SHJ524390:SHJ524395 SRF524390:SRF524395 TBB524390:TBB524395 TKX524390:TKX524395 TUT524390:TUT524395 UEP524390:UEP524395 UOL524390:UOL524395 UYH524390:UYH524395 VID524390:VID524395 VRZ524390:VRZ524395 WBV524390:WBV524395 WLR524390:WLR524395 WVN524390:WVN524395 F589926:F589931 JB589926:JB589931 SX589926:SX589931 ACT589926:ACT589931 AMP589926:AMP589931 AWL589926:AWL589931 BGH589926:BGH589931 BQD589926:BQD589931 BZZ589926:BZZ589931 CJV589926:CJV589931 CTR589926:CTR589931 DDN589926:DDN589931 DNJ589926:DNJ589931 DXF589926:DXF589931 EHB589926:EHB589931 EQX589926:EQX589931 FAT589926:FAT589931 FKP589926:FKP589931 FUL589926:FUL589931 GEH589926:GEH589931 GOD589926:GOD589931 GXZ589926:GXZ589931 HHV589926:HHV589931 HRR589926:HRR589931 IBN589926:IBN589931 ILJ589926:ILJ589931 IVF589926:IVF589931 JFB589926:JFB589931 JOX589926:JOX589931 JYT589926:JYT589931 KIP589926:KIP589931 KSL589926:KSL589931 LCH589926:LCH589931 LMD589926:LMD589931 LVZ589926:LVZ589931 MFV589926:MFV589931 MPR589926:MPR589931 MZN589926:MZN589931 NJJ589926:NJJ589931 NTF589926:NTF589931 ODB589926:ODB589931 OMX589926:OMX589931 OWT589926:OWT589931 PGP589926:PGP589931 PQL589926:PQL589931 QAH589926:QAH589931 QKD589926:QKD589931 QTZ589926:QTZ589931 RDV589926:RDV589931 RNR589926:RNR589931 RXN589926:RXN589931 SHJ589926:SHJ589931 SRF589926:SRF589931 TBB589926:TBB589931 TKX589926:TKX589931 TUT589926:TUT589931 UEP589926:UEP589931 UOL589926:UOL589931 UYH589926:UYH589931 VID589926:VID589931 VRZ589926:VRZ589931 WBV589926:WBV589931 WLR589926:WLR589931 WVN589926:WVN589931 F655462:F655467 JB655462:JB655467 SX655462:SX655467 ACT655462:ACT655467 AMP655462:AMP655467 AWL655462:AWL655467 BGH655462:BGH655467 BQD655462:BQD655467 BZZ655462:BZZ655467 CJV655462:CJV655467 CTR655462:CTR655467 DDN655462:DDN655467 DNJ655462:DNJ655467 DXF655462:DXF655467 EHB655462:EHB655467 EQX655462:EQX655467 FAT655462:FAT655467 FKP655462:FKP655467 FUL655462:FUL655467 GEH655462:GEH655467 GOD655462:GOD655467 GXZ655462:GXZ655467 HHV655462:HHV655467 HRR655462:HRR655467 IBN655462:IBN655467 ILJ655462:ILJ655467 IVF655462:IVF655467 JFB655462:JFB655467 JOX655462:JOX655467 JYT655462:JYT655467 KIP655462:KIP655467 KSL655462:KSL655467 LCH655462:LCH655467 LMD655462:LMD655467 LVZ655462:LVZ655467 MFV655462:MFV655467 MPR655462:MPR655467 MZN655462:MZN655467 NJJ655462:NJJ655467 NTF655462:NTF655467 ODB655462:ODB655467 OMX655462:OMX655467 OWT655462:OWT655467 PGP655462:PGP655467 PQL655462:PQL655467 QAH655462:QAH655467 QKD655462:QKD655467 QTZ655462:QTZ655467 RDV655462:RDV655467 RNR655462:RNR655467 RXN655462:RXN655467 SHJ655462:SHJ655467 SRF655462:SRF655467 TBB655462:TBB655467 TKX655462:TKX655467 TUT655462:TUT655467 UEP655462:UEP655467 UOL655462:UOL655467 UYH655462:UYH655467 VID655462:VID655467 VRZ655462:VRZ655467 WBV655462:WBV655467 WLR655462:WLR655467 WVN655462:WVN655467 F720998:F721003 JB720998:JB721003 SX720998:SX721003 ACT720998:ACT721003 AMP720998:AMP721003 AWL720998:AWL721003 BGH720998:BGH721003 BQD720998:BQD721003 BZZ720998:BZZ721003 CJV720998:CJV721003 CTR720998:CTR721003 DDN720998:DDN721003 DNJ720998:DNJ721003 DXF720998:DXF721003 EHB720998:EHB721003 EQX720998:EQX721003 FAT720998:FAT721003 FKP720998:FKP721003 FUL720998:FUL721003 GEH720998:GEH721003 GOD720998:GOD721003 GXZ720998:GXZ721003 HHV720998:HHV721003 HRR720998:HRR721003 IBN720998:IBN721003 ILJ720998:ILJ721003 IVF720998:IVF721003 JFB720998:JFB721003 JOX720998:JOX721003 JYT720998:JYT721003 KIP720998:KIP721003 KSL720998:KSL721003 LCH720998:LCH721003 LMD720998:LMD721003 LVZ720998:LVZ721003 MFV720998:MFV721003 MPR720998:MPR721003 MZN720998:MZN721003 NJJ720998:NJJ721003 NTF720998:NTF721003 ODB720998:ODB721003 OMX720998:OMX721003 OWT720998:OWT721003 PGP720998:PGP721003 PQL720998:PQL721003 QAH720998:QAH721003 QKD720998:QKD721003 QTZ720998:QTZ721003 RDV720998:RDV721003 RNR720998:RNR721003 RXN720998:RXN721003 SHJ720998:SHJ721003 SRF720998:SRF721003 TBB720998:TBB721003 TKX720998:TKX721003 TUT720998:TUT721003 UEP720998:UEP721003 UOL720998:UOL721003 UYH720998:UYH721003 VID720998:VID721003 VRZ720998:VRZ721003 WBV720998:WBV721003 WLR720998:WLR721003 WVN720998:WVN721003 F786534:F786539 JB786534:JB786539 SX786534:SX786539 ACT786534:ACT786539 AMP786534:AMP786539 AWL786534:AWL786539 BGH786534:BGH786539 BQD786534:BQD786539 BZZ786534:BZZ786539 CJV786534:CJV786539 CTR786534:CTR786539 DDN786534:DDN786539 DNJ786534:DNJ786539 DXF786534:DXF786539 EHB786534:EHB786539 EQX786534:EQX786539 FAT786534:FAT786539 FKP786534:FKP786539 FUL786534:FUL786539 GEH786534:GEH786539 GOD786534:GOD786539 GXZ786534:GXZ786539 HHV786534:HHV786539 HRR786534:HRR786539 IBN786534:IBN786539 ILJ786534:ILJ786539 IVF786534:IVF786539 JFB786534:JFB786539 JOX786534:JOX786539 JYT786534:JYT786539 KIP786534:KIP786539 KSL786534:KSL786539 LCH786534:LCH786539 LMD786534:LMD786539 LVZ786534:LVZ786539 MFV786534:MFV786539 MPR786534:MPR786539 MZN786534:MZN786539 NJJ786534:NJJ786539 NTF786534:NTF786539 ODB786534:ODB786539 OMX786534:OMX786539 OWT786534:OWT786539 PGP786534:PGP786539 PQL786534:PQL786539 QAH786534:QAH786539 QKD786534:QKD786539 QTZ786534:QTZ786539 RDV786534:RDV786539 RNR786534:RNR786539 RXN786534:RXN786539 SHJ786534:SHJ786539 SRF786534:SRF786539 TBB786534:TBB786539 TKX786534:TKX786539 TUT786534:TUT786539 UEP786534:UEP786539 UOL786534:UOL786539 UYH786534:UYH786539 VID786534:VID786539 VRZ786534:VRZ786539 WBV786534:WBV786539 WLR786534:WLR786539 WVN786534:WVN786539 F852070:F852075 JB852070:JB852075 SX852070:SX852075 ACT852070:ACT852075 AMP852070:AMP852075 AWL852070:AWL852075 BGH852070:BGH852075 BQD852070:BQD852075 BZZ852070:BZZ852075 CJV852070:CJV852075 CTR852070:CTR852075 DDN852070:DDN852075 DNJ852070:DNJ852075 DXF852070:DXF852075 EHB852070:EHB852075 EQX852070:EQX852075 FAT852070:FAT852075 FKP852070:FKP852075 FUL852070:FUL852075 GEH852070:GEH852075 GOD852070:GOD852075 GXZ852070:GXZ852075 HHV852070:HHV852075 HRR852070:HRR852075 IBN852070:IBN852075 ILJ852070:ILJ852075 IVF852070:IVF852075 JFB852070:JFB852075 JOX852070:JOX852075 JYT852070:JYT852075 KIP852070:KIP852075 KSL852070:KSL852075 LCH852070:LCH852075 LMD852070:LMD852075 LVZ852070:LVZ852075 MFV852070:MFV852075 MPR852070:MPR852075 MZN852070:MZN852075 NJJ852070:NJJ852075 NTF852070:NTF852075 ODB852070:ODB852075 OMX852070:OMX852075 OWT852070:OWT852075 PGP852070:PGP852075 PQL852070:PQL852075 QAH852070:QAH852075 QKD852070:QKD852075 QTZ852070:QTZ852075 RDV852070:RDV852075 RNR852070:RNR852075 RXN852070:RXN852075 SHJ852070:SHJ852075 SRF852070:SRF852075 TBB852070:TBB852075 TKX852070:TKX852075 TUT852070:TUT852075 UEP852070:UEP852075 UOL852070:UOL852075 UYH852070:UYH852075 VID852070:VID852075 VRZ852070:VRZ852075 WBV852070:WBV852075 WLR852070:WLR852075 WVN852070:WVN852075 F917606:F917611 JB917606:JB917611 SX917606:SX917611 ACT917606:ACT917611 AMP917606:AMP917611 AWL917606:AWL917611 BGH917606:BGH917611 BQD917606:BQD917611 BZZ917606:BZZ917611 CJV917606:CJV917611 CTR917606:CTR917611 DDN917606:DDN917611 DNJ917606:DNJ917611 DXF917606:DXF917611 EHB917606:EHB917611 EQX917606:EQX917611 FAT917606:FAT917611 FKP917606:FKP917611 FUL917606:FUL917611 GEH917606:GEH917611 GOD917606:GOD917611 GXZ917606:GXZ917611 HHV917606:HHV917611 HRR917606:HRR917611 IBN917606:IBN917611 ILJ917606:ILJ917611 IVF917606:IVF917611 JFB917606:JFB917611 JOX917606:JOX917611 JYT917606:JYT917611 KIP917606:KIP917611 KSL917606:KSL917611 LCH917606:LCH917611 LMD917606:LMD917611 LVZ917606:LVZ917611 MFV917606:MFV917611 MPR917606:MPR917611 MZN917606:MZN917611 NJJ917606:NJJ917611 NTF917606:NTF917611 ODB917606:ODB917611 OMX917606:OMX917611 OWT917606:OWT917611 PGP917606:PGP917611 PQL917606:PQL917611 QAH917606:QAH917611 QKD917606:QKD917611 QTZ917606:QTZ917611 RDV917606:RDV917611 RNR917606:RNR917611 RXN917606:RXN917611 SHJ917606:SHJ917611 SRF917606:SRF917611 TBB917606:TBB917611 TKX917606:TKX917611 TUT917606:TUT917611 UEP917606:UEP917611 UOL917606:UOL917611 UYH917606:UYH917611 VID917606:VID917611 VRZ917606:VRZ917611 WBV917606:WBV917611 WLR917606:WLR917611 WVN917606:WVN917611 F983142:F983147 JB983142:JB983147 SX983142:SX983147 ACT983142:ACT983147 AMP983142:AMP983147 AWL983142:AWL983147 BGH983142:BGH983147 BQD983142:BQD983147 BZZ983142:BZZ983147 CJV983142:CJV983147 CTR983142:CTR983147 DDN983142:DDN983147 DNJ983142:DNJ983147 DXF983142:DXF983147 EHB983142:EHB983147 EQX983142:EQX983147 FAT983142:FAT983147 FKP983142:FKP983147 FUL983142:FUL983147 GEH983142:GEH983147 GOD983142:GOD983147 GXZ983142:GXZ983147 HHV983142:HHV983147 HRR983142:HRR983147 IBN983142:IBN983147 ILJ983142:ILJ983147 IVF983142:IVF983147 JFB983142:JFB983147 JOX983142:JOX983147 JYT983142:JYT983147 KIP983142:KIP983147 KSL983142:KSL983147 LCH983142:LCH983147 LMD983142:LMD983147 LVZ983142:LVZ983147 MFV983142:MFV983147 MPR983142:MPR983147 MZN983142:MZN983147 NJJ983142:NJJ983147 NTF983142:NTF983147 ODB983142:ODB983147 OMX983142:OMX983147 OWT983142:OWT983147 PGP983142:PGP983147 PQL983142:PQL983147 QAH983142:QAH983147 QKD983142:QKD983147 QTZ983142:QTZ983147 RDV983142:RDV983147 RNR983142:RNR983147 RXN983142:RXN983147 SHJ983142:SHJ983147 SRF983142:SRF983147 TBB983142:TBB983147 TKX983142:TKX983147 TUT983142:TUT983147 UEP983142:UEP983147 UOL983142:UOL983147 UYH983142:UYH983147 VID983142:VID983147 VRZ983142:VRZ983147 WBV983142:WBV983147 WLR983142:WLR983147 WVN983142:WVN983147 F233 JB233 SX233 ACT233 AMP233 AWL233 BGH233 BQD233 BZZ233 CJV233 CTR233 DDN233 DNJ233 DXF233 EHB233 EQX233 FAT233 FKP233 FUL233 GEH233 GOD233 GXZ233 HHV233 HRR233 IBN233 ILJ233 IVF233 JFB233 JOX233 JYT233 KIP233 KSL233 LCH233 LMD233 LVZ233 MFV233 MPR233 MZN233 NJJ233 NTF233 ODB233 OMX233 OWT233 PGP233 PQL233 QAH233 QKD233 QTZ233 RDV233 RNR233 RXN233 SHJ233 SRF233 TBB233 TKX233 TUT233 UEP233 UOL233 UYH233 VID233 VRZ233 WBV233 WLR233 WVN233 F65769 JB65769 SX65769 ACT65769 AMP65769 AWL65769 BGH65769 BQD65769 BZZ65769 CJV65769 CTR65769 DDN65769 DNJ65769 DXF65769 EHB65769 EQX65769 FAT65769 FKP65769 FUL65769 GEH65769 GOD65769 GXZ65769 HHV65769 HRR65769 IBN65769 ILJ65769 IVF65769 JFB65769 JOX65769 JYT65769 KIP65769 KSL65769 LCH65769 LMD65769 LVZ65769 MFV65769 MPR65769 MZN65769 NJJ65769 NTF65769 ODB65769 OMX65769 OWT65769 PGP65769 PQL65769 QAH65769 QKD65769 QTZ65769 RDV65769 RNR65769 RXN65769 SHJ65769 SRF65769 TBB65769 TKX65769 TUT65769 UEP65769 UOL65769 UYH65769 VID65769 VRZ65769 WBV65769 WLR65769 WVN65769 F131305 JB131305 SX131305 ACT131305 AMP131305 AWL131305 BGH131305 BQD131305 BZZ131305 CJV131305 CTR131305 DDN131305 DNJ131305 DXF131305 EHB131305 EQX131305 FAT131305 FKP131305 FUL131305 GEH131305 GOD131305 GXZ131305 HHV131305 HRR131305 IBN131305 ILJ131305 IVF131305 JFB131305 JOX131305 JYT131305 KIP131305 KSL131305 LCH131305 LMD131305 LVZ131305 MFV131305 MPR131305 MZN131305 NJJ131305 NTF131305 ODB131305 OMX131305 OWT131305 PGP131305 PQL131305 QAH131305 QKD131305 QTZ131305 RDV131305 RNR131305 RXN131305 SHJ131305 SRF131305 TBB131305 TKX131305 TUT131305 UEP131305 UOL131305 UYH131305 VID131305 VRZ131305 WBV131305 WLR131305 WVN131305 F196841 JB196841 SX196841 ACT196841 AMP196841 AWL196841 BGH196841 BQD196841 BZZ196841 CJV196841 CTR196841 DDN196841 DNJ196841 DXF196841 EHB196841 EQX196841 FAT196841 FKP196841 FUL196841 GEH196841 GOD196841 GXZ196841 HHV196841 HRR196841 IBN196841 ILJ196841 IVF196841 JFB196841 JOX196841 JYT196841 KIP196841 KSL196841 LCH196841 LMD196841 LVZ196841 MFV196841 MPR196841 MZN196841 NJJ196841 NTF196841 ODB196841 OMX196841 OWT196841 PGP196841 PQL196841 QAH196841 QKD196841 QTZ196841 RDV196841 RNR196841 RXN196841 SHJ196841 SRF196841 TBB196841 TKX196841 TUT196841 UEP196841 UOL196841 UYH196841 VID196841 VRZ196841 WBV196841 WLR196841 WVN196841 F262377 JB262377 SX262377 ACT262377 AMP262377 AWL262377 BGH262377 BQD262377 BZZ262377 CJV262377 CTR262377 DDN262377 DNJ262377 DXF262377 EHB262377 EQX262377 FAT262377 FKP262377 FUL262377 GEH262377 GOD262377 GXZ262377 HHV262377 HRR262377 IBN262377 ILJ262377 IVF262377 JFB262377 JOX262377 JYT262377 KIP262377 KSL262377 LCH262377 LMD262377 LVZ262377 MFV262377 MPR262377 MZN262377 NJJ262377 NTF262377 ODB262377 OMX262377 OWT262377 PGP262377 PQL262377 QAH262377 QKD262377 QTZ262377 RDV262377 RNR262377 RXN262377 SHJ262377 SRF262377 TBB262377 TKX262377 TUT262377 UEP262377 UOL262377 UYH262377 VID262377 VRZ262377 WBV262377 WLR262377 WVN262377 F327913 JB327913 SX327913 ACT327913 AMP327913 AWL327913 BGH327913 BQD327913 BZZ327913 CJV327913 CTR327913 DDN327913 DNJ327913 DXF327913 EHB327913 EQX327913 FAT327913 FKP327913 FUL327913 GEH327913 GOD327913 GXZ327913 HHV327913 HRR327913 IBN327913 ILJ327913 IVF327913 JFB327913 JOX327913 JYT327913 KIP327913 KSL327913 LCH327913 LMD327913 LVZ327913 MFV327913 MPR327913 MZN327913 NJJ327913 NTF327913 ODB327913 OMX327913 OWT327913 PGP327913 PQL327913 QAH327913 QKD327913 QTZ327913 RDV327913 RNR327913 RXN327913 SHJ327913 SRF327913 TBB327913 TKX327913 TUT327913 UEP327913 UOL327913 UYH327913 VID327913 VRZ327913 WBV327913 WLR327913 WVN327913 F393449 JB393449 SX393449 ACT393449 AMP393449 AWL393449 BGH393449 BQD393449 BZZ393449 CJV393449 CTR393449 DDN393449 DNJ393449 DXF393449 EHB393449 EQX393449 FAT393449 FKP393449 FUL393449 GEH393449 GOD393449 GXZ393449 HHV393449 HRR393449 IBN393449 ILJ393449 IVF393449 JFB393449 JOX393449 JYT393449 KIP393449 KSL393449 LCH393449 LMD393449 LVZ393449 MFV393449 MPR393449 MZN393449 NJJ393449 NTF393449 ODB393449 OMX393449 OWT393449 PGP393449 PQL393449 QAH393449 QKD393449 QTZ393449 RDV393449 RNR393449 RXN393449 SHJ393449 SRF393449 TBB393449 TKX393449 TUT393449 UEP393449 UOL393449 UYH393449 VID393449 VRZ393449 WBV393449 WLR393449 WVN393449 F458985 JB458985 SX458985 ACT458985 AMP458985 AWL458985 BGH458985 BQD458985 BZZ458985 CJV458985 CTR458985 DDN458985 DNJ458985 DXF458985 EHB458985 EQX458985 FAT458985 FKP458985 FUL458985 GEH458985 GOD458985 GXZ458985 HHV458985 HRR458985 IBN458985 ILJ458985 IVF458985 JFB458985 JOX458985 JYT458985 KIP458985 KSL458985 LCH458985 LMD458985 LVZ458985 MFV458985 MPR458985 MZN458985 NJJ458985 NTF458985 ODB458985 OMX458985 OWT458985 PGP458985 PQL458985 QAH458985 QKD458985 QTZ458985 RDV458985 RNR458985 RXN458985 SHJ458985 SRF458985 TBB458985 TKX458985 TUT458985 UEP458985 UOL458985 UYH458985 VID458985 VRZ458985 WBV458985 WLR458985 WVN458985 F524521 JB524521 SX524521 ACT524521 AMP524521 AWL524521 BGH524521 BQD524521 BZZ524521 CJV524521 CTR524521 DDN524521 DNJ524521 DXF524521 EHB524521 EQX524521 FAT524521 FKP524521 FUL524521 GEH524521 GOD524521 GXZ524521 HHV524521 HRR524521 IBN524521 ILJ524521 IVF524521 JFB524521 JOX524521 JYT524521 KIP524521 KSL524521 LCH524521 LMD524521 LVZ524521 MFV524521 MPR524521 MZN524521 NJJ524521 NTF524521 ODB524521 OMX524521 OWT524521 PGP524521 PQL524521 QAH524521 QKD524521 QTZ524521 RDV524521 RNR524521 RXN524521 SHJ524521 SRF524521 TBB524521 TKX524521 TUT524521 UEP524521 UOL524521 UYH524521 VID524521 VRZ524521 WBV524521 WLR524521 WVN524521 F590057 JB590057 SX590057 ACT590057 AMP590057 AWL590057 BGH590057 BQD590057 BZZ590057 CJV590057 CTR590057 DDN590057 DNJ590057 DXF590057 EHB590057 EQX590057 FAT590057 FKP590057 FUL590057 GEH590057 GOD590057 GXZ590057 HHV590057 HRR590057 IBN590057 ILJ590057 IVF590057 JFB590057 JOX590057 JYT590057 KIP590057 KSL590057 LCH590057 LMD590057 LVZ590057 MFV590057 MPR590057 MZN590057 NJJ590057 NTF590057 ODB590057 OMX590057 OWT590057 PGP590057 PQL590057 QAH590057 QKD590057 QTZ590057 RDV590057 RNR590057 RXN590057 SHJ590057 SRF590057 TBB590057 TKX590057 TUT590057 UEP590057 UOL590057 UYH590057 VID590057 VRZ590057 WBV590057 WLR590057 WVN590057 F655593 JB655593 SX655593 ACT655593 AMP655593 AWL655593 BGH655593 BQD655593 BZZ655593 CJV655593 CTR655593 DDN655593 DNJ655593 DXF655593 EHB655593 EQX655593 FAT655593 FKP655593 FUL655593 GEH655593 GOD655593 GXZ655593 HHV655593 HRR655593 IBN655593 ILJ655593 IVF655593 JFB655593 JOX655593 JYT655593 KIP655593 KSL655593 LCH655593 LMD655593 LVZ655593 MFV655593 MPR655593 MZN655593 NJJ655593 NTF655593 ODB655593 OMX655593 OWT655593 PGP655593 PQL655593 QAH655593 QKD655593 QTZ655593 RDV655593 RNR655593 RXN655593 SHJ655593 SRF655593 TBB655593 TKX655593 TUT655593 UEP655593 UOL655593 UYH655593 VID655593 VRZ655593 WBV655593 WLR655593 WVN655593 F721129 JB721129 SX721129 ACT721129 AMP721129 AWL721129 BGH721129 BQD721129 BZZ721129 CJV721129 CTR721129 DDN721129 DNJ721129 DXF721129 EHB721129 EQX721129 FAT721129 FKP721129 FUL721129 GEH721129 GOD721129 GXZ721129 HHV721129 HRR721129 IBN721129 ILJ721129 IVF721129 JFB721129 JOX721129 JYT721129 KIP721129 KSL721129 LCH721129 LMD721129 LVZ721129 MFV721129 MPR721129 MZN721129 NJJ721129 NTF721129 ODB721129 OMX721129 OWT721129 PGP721129 PQL721129 QAH721129 QKD721129 QTZ721129 RDV721129 RNR721129 RXN721129 SHJ721129 SRF721129 TBB721129 TKX721129 TUT721129 UEP721129 UOL721129 UYH721129 VID721129 VRZ721129 WBV721129 WLR721129 WVN721129 F786665 JB786665 SX786665 ACT786665 AMP786665 AWL786665 BGH786665 BQD786665 BZZ786665 CJV786665 CTR786665 DDN786665 DNJ786665 DXF786665 EHB786665 EQX786665 FAT786665 FKP786665 FUL786665 GEH786665 GOD786665 GXZ786665 HHV786665 HRR786665 IBN786665 ILJ786665 IVF786665 JFB786665 JOX786665 JYT786665 KIP786665 KSL786665 LCH786665 LMD786665 LVZ786665 MFV786665 MPR786665 MZN786665 NJJ786665 NTF786665 ODB786665 OMX786665 OWT786665 PGP786665 PQL786665 QAH786665 QKD786665 QTZ786665 RDV786665 RNR786665 RXN786665 SHJ786665 SRF786665 TBB786665 TKX786665 TUT786665 UEP786665 UOL786665 UYH786665 VID786665 VRZ786665 WBV786665 WLR786665 WVN786665 F852201 JB852201 SX852201 ACT852201 AMP852201 AWL852201 BGH852201 BQD852201 BZZ852201 CJV852201 CTR852201 DDN852201 DNJ852201 DXF852201 EHB852201 EQX852201 FAT852201 FKP852201 FUL852201 GEH852201 GOD852201 GXZ852201 HHV852201 HRR852201 IBN852201 ILJ852201 IVF852201 JFB852201 JOX852201 JYT852201 KIP852201 KSL852201 LCH852201 LMD852201 LVZ852201 MFV852201 MPR852201 MZN852201 NJJ852201 NTF852201 ODB852201 OMX852201 OWT852201 PGP852201 PQL852201 QAH852201 QKD852201 QTZ852201 RDV852201 RNR852201 RXN852201 SHJ852201 SRF852201 TBB852201 TKX852201 TUT852201 UEP852201 UOL852201 UYH852201 VID852201 VRZ852201 WBV852201 WLR852201 WVN852201 F917737 JB917737 SX917737 ACT917737 AMP917737 AWL917737 BGH917737 BQD917737 BZZ917737 CJV917737 CTR917737 DDN917737 DNJ917737 DXF917737 EHB917737 EQX917737 FAT917737 FKP917737 FUL917737 GEH917737 GOD917737 GXZ917737 HHV917737 HRR917737 IBN917737 ILJ917737 IVF917737 JFB917737 JOX917737 JYT917737 KIP917737 KSL917737 LCH917737 LMD917737 LVZ917737 MFV917737 MPR917737 MZN917737 NJJ917737 NTF917737 ODB917737 OMX917737 OWT917737 PGP917737 PQL917737 QAH917737 QKD917737 QTZ917737 RDV917737 RNR917737 RXN917737 SHJ917737 SRF917737 TBB917737 TKX917737 TUT917737 UEP917737 UOL917737 UYH917737 VID917737 VRZ917737 WBV917737 WLR917737 WVN917737 F983273 JB983273 SX983273 ACT983273 AMP983273 AWL983273 BGH983273 BQD983273 BZZ983273 CJV983273 CTR983273 DDN983273 DNJ983273 DXF983273 EHB983273 EQX983273 FAT983273 FKP983273 FUL983273 GEH983273 GOD983273 GXZ983273 HHV983273 HRR983273 IBN983273 ILJ983273 IVF983273 JFB983273 JOX983273 JYT983273 KIP983273 KSL983273 LCH983273 LMD983273 LVZ983273 MFV983273 MPR983273 MZN983273 NJJ983273 NTF983273 ODB983273 OMX983273 OWT983273 PGP983273 PQL983273 QAH983273 QKD983273 QTZ983273 RDV983273 RNR983273 RXN983273 SHJ983273 SRF983273 TBB983273 TKX983273 TUT983273 UEP983273 UOL983273 UYH983273 VID983273 VRZ983273 WBV983273 WLR983273 WVN983273 F224 JB224 SX224 ACT224 AMP224 AWL224 BGH224 BQD224 BZZ224 CJV224 CTR224 DDN224 DNJ224 DXF224 EHB224 EQX224 FAT224 FKP224 FUL224 GEH224 GOD224 GXZ224 HHV224 HRR224 IBN224 ILJ224 IVF224 JFB224 JOX224 JYT224 KIP224 KSL224 LCH224 LMD224 LVZ224 MFV224 MPR224 MZN224 NJJ224 NTF224 ODB224 OMX224 OWT224 PGP224 PQL224 QAH224 QKD224 QTZ224 RDV224 RNR224 RXN224 SHJ224 SRF224 TBB224 TKX224 TUT224 UEP224 UOL224 UYH224 VID224 VRZ224 WBV224 WLR224 WVN224 F65760 JB65760 SX65760 ACT65760 AMP65760 AWL65760 BGH65760 BQD65760 BZZ65760 CJV65760 CTR65760 DDN65760 DNJ65760 DXF65760 EHB65760 EQX65760 FAT65760 FKP65760 FUL65760 GEH65760 GOD65760 GXZ65760 HHV65760 HRR65760 IBN65760 ILJ65760 IVF65760 JFB65760 JOX65760 JYT65760 KIP65760 KSL65760 LCH65760 LMD65760 LVZ65760 MFV65760 MPR65760 MZN65760 NJJ65760 NTF65760 ODB65760 OMX65760 OWT65760 PGP65760 PQL65760 QAH65760 QKD65760 QTZ65760 RDV65760 RNR65760 RXN65760 SHJ65760 SRF65760 TBB65760 TKX65760 TUT65760 UEP65760 UOL65760 UYH65760 VID65760 VRZ65760 WBV65760 WLR65760 WVN65760 F131296 JB131296 SX131296 ACT131296 AMP131296 AWL131296 BGH131296 BQD131296 BZZ131296 CJV131296 CTR131296 DDN131296 DNJ131296 DXF131296 EHB131296 EQX131296 FAT131296 FKP131296 FUL131296 GEH131296 GOD131296 GXZ131296 HHV131296 HRR131296 IBN131296 ILJ131296 IVF131296 JFB131296 JOX131296 JYT131296 KIP131296 KSL131296 LCH131296 LMD131296 LVZ131296 MFV131296 MPR131296 MZN131296 NJJ131296 NTF131296 ODB131296 OMX131296 OWT131296 PGP131296 PQL131296 QAH131296 QKD131296 QTZ131296 RDV131296 RNR131296 RXN131296 SHJ131296 SRF131296 TBB131296 TKX131296 TUT131296 UEP131296 UOL131296 UYH131296 VID131296 VRZ131296 WBV131296 WLR131296 WVN131296 F196832 JB196832 SX196832 ACT196832 AMP196832 AWL196832 BGH196832 BQD196832 BZZ196832 CJV196832 CTR196832 DDN196832 DNJ196832 DXF196832 EHB196832 EQX196832 FAT196832 FKP196832 FUL196832 GEH196832 GOD196832 GXZ196832 HHV196832 HRR196832 IBN196832 ILJ196832 IVF196832 JFB196832 JOX196832 JYT196832 KIP196832 KSL196832 LCH196832 LMD196832 LVZ196832 MFV196832 MPR196832 MZN196832 NJJ196832 NTF196832 ODB196832 OMX196832 OWT196832 PGP196832 PQL196832 QAH196832 QKD196832 QTZ196832 RDV196832 RNR196832 RXN196832 SHJ196832 SRF196832 TBB196832 TKX196832 TUT196832 UEP196832 UOL196832 UYH196832 VID196832 VRZ196832 WBV196832 WLR196832 WVN196832 F262368 JB262368 SX262368 ACT262368 AMP262368 AWL262368 BGH262368 BQD262368 BZZ262368 CJV262368 CTR262368 DDN262368 DNJ262368 DXF262368 EHB262368 EQX262368 FAT262368 FKP262368 FUL262368 GEH262368 GOD262368 GXZ262368 HHV262368 HRR262368 IBN262368 ILJ262368 IVF262368 JFB262368 JOX262368 JYT262368 KIP262368 KSL262368 LCH262368 LMD262368 LVZ262368 MFV262368 MPR262368 MZN262368 NJJ262368 NTF262368 ODB262368 OMX262368 OWT262368 PGP262368 PQL262368 QAH262368 QKD262368 QTZ262368 RDV262368 RNR262368 RXN262368 SHJ262368 SRF262368 TBB262368 TKX262368 TUT262368 UEP262368 UOL262368 UYH262368 VID262368 VRZ262368 WBV262368 WLR262368 WVN262368 F327904 JB327904 SX327904 ACT327904 AMP327904 AWL327904 BGH327904 BQD327904 BZZ327904 CJV327904 CTR327904 DDN327904 DNJ327904 DXF327904 EHB327904 EQX327904 FAT327904 FKP327904 FUL327904 GEH327904 GOD327904 GXZ327904 HHV327904 HRR327904 IBN327904 ILJ327904 IVF327904 JFB327904 JOX327904 JYT327904 KIP327904 KSL327904 LCH327904 LMD327904 LVZ327904 MFV327904 MPR327904 MZN327904 NJJ327904 NTF327904 ODB327904 OMX327904 OWT327904 PGP327904 PQL327904 QAH327904 QKD327904 QTZ327904 RDV327904 RNR327904 RXN327904 SHJ327904 SRF327904 TBB327904 TKX327904 TUT327904 UEP327904 UOL327904 UYH327904 VID327904 VRZ327904 WBV327904 WLR327904 WVN327904 F393440 JB393440 SX393440 ACT393440 AMP393440 AWL393440 BGH393440 BQD393440 BZZ393440 CJV393440 CTR393440 DDN393440 DNJ393440 DXF393440 EHB393440 EQX393440 FAT393440 FKP393440 FUL393440 GEH393440 GOD393440 GXZ393440 HHV393440 HRR393440 IBN393440 ILJ393440 IVF393440 JFB393440 JOX393440 JYT393440 KIP393440 KSL393440 LCH393440 LMD393440 LVZ393440 MFV393440 MPR393440 MZN393440 NJJ393440 NTF393440 ODB393440 OMX393440 OWT393440 PGP393440 PQL393440 QAH393440 QKD393440 QTZ393440 RDV393440 RNR393440 RXN393440 SHJ393440 SRF393440 TBB393440 TKX393440 TUT393440 UEP393440 UOL393440 UYH393440 VID393440 VRZ393440 WBV393440 WLR393440 WVN393440 F458976 JB458976 SX458976 ACT458976 AMP458976 AWL458976 BGH458976 BQD458976 BZZ458976 CJV458976 CTR458976 DDN458976 DNJ458976 DXF458976 EHB458976 EQX458976 FAT458976 FKP458976 FUL458976 GEH458976 GOD458976 GXZ458976 HHV458976 HRR458976 IBN458976 ILJ458976 IVF458976 JFB458976 JOX458976 JYT458976 KIP458976 KSL458976 LCH458976 LMD458976 LVZ458976 MFV458976 MPR458976 MZN458976 NJJ458976 NTF458976 ODB458976 OMX458976 OWT458976 PGP458976 PQL458976 QAH458976 QKD458976 QTZ458976 RDV458976 RNR458976 RXN458976 SHJ458976 SRF458976 TBB458976 TKX458976 TUT458976 UEP458976 UOL458976 UYH458976 VID458976 VRZ458976 WBV458976 WLR458976 WVN458976 F524512 JB524512 SX524512 ACT524512 AMP524512 AWL524512 BGH524512 BQD524512 BZZ524512 CJV524512 CTR524512 DDN524512 DNJ524512 DXF524512 EHB524512 EQX524512 FAT524512 FKP524512 FUL524512 GEH524512 GOD524512 GXZ524512 HHV524512 HRR524512 IBN524512 ILJ524512 IVF524512 JFB524512 JOX524512 JYT524512 KIP524512 KSL524512 LCH524512 LMD524512 LVZ524512 MFV524512 MPR524512 MZN524512 NJJ524512 NTF524512 ODB524512 OMX524512 OWT524512 PGP524512 PQL524512 QAH524512 QKD524512 QTZ524512 RDV524512 RNR524512 RXN524512 SHJ524512 SRF524512 TBB524512 TKX524512 TUT524512 UEP524512 UOL524512 UYH524512 VID524512 VRZ524512 WBV524512 WLR524512 WVN524512 F590048 JB590048 SX590048 ACT590048 AMP590048 AWL590048 BGH590048 BQD590048 BZZ590048 CJV590048 CTR590048 DDN590048 DNJ590048 DXF590048 EHB590048 EQX590048 FAT590048 FKP590048 FUL590048 GEH590048 GOD590048 GXZ590048 HHV590048 HRR590048 IBN590048 ILJ590048 IVF590048 JFB590048 JOX590048 JYT590048 KIP590048 KSL590048 LCH590048 LMD590048 LVZ590048 MFV590048 MPR590048 MZN590048 NJJ590048 NTF590048 ODB590048 OMX590048 OWT590048 PGP590048 PQL590048 QAH590048 QKD590048 QTZ590048 RDV590048 RNR590048 RXN590048 SHJ590048 SRF590048 TBB590048 TKX590048 TUT590048 UEP590048 UOL590048 UYH590048 VID590048 VRZ590048 WBV590048 WLR590048 WVN590048 F655584 JB655584 SX655584 ACT655584 AMP655584 AWL655584 BGH655584 BQD655584 BZZ655584 CJV655584 CTR655584 DDN655584 DNJ655584 DXF655584 EHB655584 EQX655584 FAT655584 FKP655584 FUL655584 GEH655584 GOD655584 GXZ655584 HHV655584 HRR655584 IBN655584 ILJ655584 IVF655584 JFB655584 JOX655584 JYT655584 KIP655584 KSL655584 LCH655584 LMD655584 LVZ655584 MFV655584 MPR655584 MZN655584 NJJ655584 NTF655584 ODB655584 OMX655584 OWT655584 PGP655584 PQL655584 QAH655584 QKD655584 QTZ655584 RDV655584 RNR655584 RXN655584 SHJ655584 SRF655584 TBB655584 TKX655584 TUT655584 UEP655584 UOL655584 UYH655584 VID655584 VRZ655584 WBV655584 WLR655584 WVN655584 F721120 JB721120 SX721120 ACT721120 AMP721120 AWL721120 BGH721120 BQD721120 BZZ721120 CJV721120 CTR721120 DDN721120 DNJ721120 DXF721120 EHB721120 EQX721120 FAT721120 FKP721120 FUL721120 GEH721120 GOD721120 GXZ721120 HHV721120 HRR721120 IBN721120 ILJ721120 IVF721120 JFB721120 JOX721120 JYT721120 KIP721120 KSL721120 LCH721120 LMD721120 LVZ721120 MFV721120 MPR721120 MZN721120 NJJ721120 NTF721120 ODB721120 OMX721120 OWT721120 PGP721120 PQL721120 QAH721120 QKD721120 QTZ721120 RDV721120 RNR721120 RXN721120 SHJ721120 SRF721120 TBB721120 TKX721120 TUT721120 UEP721120 UOL721120 UYH721120 VID721120 VRZ721120 WBV721120 WLR721120 WVN721120 F786656 JB786656 SX786656 ACT786656 AMP786656 AWL786656 BGH786656 BQD786656 BZZ786656 CJV786656 CTR786656 DDN786656 DNJ786656 DXF786656 EHB786656 EQX786656 FAT786656 FKP786656 FUL786656 GEH786656 GOD786656 GXZ786656 HHV786656 HRR786656 IBN786656 ILJ786656 IVF786656 JFB786656 JOX786656 JYT786656 KIP786656 KSL786656 LCH786656 LMD786656 LVZ786656 MFV786656 MPR786656 MZN786656 NJJ786656 NTF786656 ODB786656 OMX786656 OWT786656 PGP786656 PQL786656 QAH786656 QKD786656 QTZ786656 RDV786656 RNR786656 RXN786656 SHJ786656 SRF786656 TBB786656 TKX786656 TUT786656 UEP786656 UOL786656 UYH786656 VID786656 VRZ786656 WBV786656 WLR786656 WVN786656 F852192 JB852192 SX852192 ACT852192 AMP852192 AWL852192 BGH852192 BQD852192 BZZ852192 CJV852192 CTR852192 DDN852192 DNJ852192 DXF852192 EHB852192 EQX852192 FAT852192 FKP852192 FUL852192 GEH852192 GOD852192 GXZ852192 HHV852192 HRR852192 IBN852192 ILJ852192 IVF852192 JFB852192 JOX852192 JYT852192 KIP852192 KSL852192 LCH852192 LMD852192 LVZ852192 MFV852192 MPR852192 MZN852192 NJJ852192 NTF852192 ODB852192 OMX852192 OWT852192 PGP852192 PQL852192 QAH852192 QKD852192 QTZ852192 RDV852192 RNR852192 RXN852192 SHJ852192 SRF852192 TBB852192 TKX852192 TUT852192 UEP852192 UOL852192 UYH852192 VID852192 VRZ852192 WBV852192 WLR852192 WVN852192 F917728 JB917728 SX917728 ACT917728 AMP917728 AWL917728 BGH917728 BQD917728 BZZ917728 CJV917728 CTR917728 DDN917728 DNJ917728 DXF917728 EHB917728 EQX917728 FAT917728 FKP917728 FUL917728 GEH917728 GOD917728 GXZ917728 HHV917728 HRR917728 IBN917728 ILJ917728 IVF917728 JFB917728 JOX917728 JYT917728 KIP917728 KSL917728 LCH917728 LMD917728 LVZ917728 MFV917728 MPR917728 MZN917728 NJJ917728 NTF917728 ODB917728 OMX917728 OWT917728 PGP917728 PQL917728 QAH917728 QKD917728 QTZ917728 RDV917728 RNR917728 RXN917728 SHJ917728 SRF917728 TBB917728 TKX917728 TUT917728 UEP917728 UOL917728 UYH917728 VID917728 VRZ917728 WBV917728 WLR917728 WVN917728 F983264 JB983264 SX983264 ACT983264 AMP983264 AWL983264 BGH983264 BQD983264 BZZ983264 CJV983264 CTR983264 DDN983264 DNJ983264 DXF983264 EHB983264 EQX983264 FAT983264 FKP983264 FUL983264 GEH983264 GOD983264 GXZ983264 HHV983264 HRR983264 IBN983264 ILJ983264 IVF983264 JFB983264 JOX983264 JYT983264 KIP983264 KSL983264 LCH983264 LMD983264 LVZ983264 MFV983264 MPR983264 MZN983264 NJJ983264 NTF983264 ODB983264 OMX983264 OWT983264 PGP983264 PQL983264 QAH983264 QKD983264 QTZ983264 RDV983264 RNR983264 RXN983264 SHJ983264 SRF983264 TBB983264 TKX983264 TUT983264 UEP983264 UOL983264 UYH983264 VID983264 VRZ983264 WBV983264 WLR983264 WVN983264 F212 JB212 SX212 ACT212 AMP212 AWL212 BGH212 BQD212 BZZ212 CJV212 CTR212 DDN212 DNJ212 DXF212 EHB212 EQX212 FAT212 FKP212 FUL212 GEH212 GOD212 GXZ212 HHV212 HRR212 IBN212 ILJ212 IVF212 JFB212 JOX212 JYT212 KIP212 KSL212 LCH212 LMD212 LVZ212 MFV212 MPR212 MZN212 NJJ212 NTF212 ODB212 OMX212 OWT212 PGP212 PQL212 QAH212 QKD212 QTZ212 RDV212 RNR212 RXN212 SHJ212 SRF212 TBB212 TKX212 TUT212 UEP212 UOL212 UYH212 VID212 VRZ212 WBV212 WLR212 WVN212 F65748 JB65748 SX65748 ACT65748 AMP65748 AWL65748 BGH65748 BQD65748 BZZ65748 CJV65748 CTR65748 DDN65748 DNJ65748 DXF65748 EHB65748 EQX65748 FAT65748 FKP65748 FUL65748 GEH65748 GOD65748 GXZ65748 HHV65748 HRR65748 IBN65748 ILJ65748 IVF65748 JFB65748 JOX65748 JYT65748 KIP65748 KSL65748 LCH65748 LMD65748 LVZ65748 MFV65748 MPR65748 MZN65748 NJJ65748 NTF65748 ODB65748 OMX65748 OWT65748 PGP65748 PQL65748 QAH65748 QKD65748 QTZ65748 RDV65748 RNR65748 RXN65748 SHJ65748 SRF65748 TBB65748 TKX65748 TUT65748 UEP65748 UOL65748 UYH65748 VID65748 VRZ65748 WBV65748 WLR65748 WVN65748 F131284 JB131284 SX131284 ACT131284 AMP131284 AWL131284 BGH131284 BQD131284 BZZ131284 CJV131284 CTR131284 DDN131284 DNJ131284 DXF131284 EHB131284 EQX131284 FAT131284 FKP131284 FUL131284 GEH131284 GOD131284 GXZ131284 HHV131284 HRR131284 IBN131284 ILJ131284 IVF131284 JFB131284 JOX131284 JYT131284 KIP131284 KSL131284 LCH131284 LMD131284 LVZ131284 MFV131284 MPR131284 MZN131284 NJJ131284 NTF131284 ODB131284 OMX131284 OWT131284 PGP131284 PQL131284 QAH131284 QKD131284 QTZ131284 RDV131284 RNR131284 RXN131284 SHJ131284 SRF131284 TBB131284 TKX131284 TUT131284 UEP131284 UOL131284 UYH131284 VID131284 VRZ131284 WBV131284 WLR131284 WVN131284 F196820 JB196820 SX196820 ACT196820 AMP196820 AWL196820 BGH196820 BQD196820 BZZ196820 CJV196820 CTR196820 DDN196820 DNJ196820 DXF196820 EHB196820 EQX196820 FAT196820 FKP196820 FUL196820 GEH196820 GOD196820 GXZ196820 HHV196820 HRR196820 IBN196820 ILJ196820 IVF196820 JFB196820 JOX196820 JYT196820 KIP196820 KSL196820 LCH196820 LMD196820 LVZ196820 MFV196820 MPR196820 MZN196820 NJJ196820 NTF196820 ODB196820 OMX196820 OWT196820 PGP196820 PQL196820 QAH196820 QKD196820 QTZ196820 RDV196820 RNR196820 RXN196820 SHJ196820 SRF196820 TBB196820 TKX196820 TUT196820 UEP196820 UOL196820 UYH196820 VID196820 VRZ196820 WBV196820 WLR196820 WVN196820 F262356 JB262356 SX262356 ACT262356 AMP262356 AWL262356 BGH262356 BQD262356 BZZ262356 CJV262356 CTR262356 DDN262356 DNJ262356 DXF262356 EHB262356 EQX262356 FAT262356 FKP262356 FUL262356 GEH262356 GOD262356 GXZ262356 HHV262356 HRR262356 IBN262356 ILJ262356 IVF262356 JFB262356 JOX262356 JYT262356 KIP262356 KSL262356 LCH262356 LMD262356 LVZ262356 MFV262356 MPR262356 MZN262356 NJJ262356 NTF262356 ODB262356 OMX262356 OWT262356 PGP262356 PQL262356 QAH262356 QKD262356 QTZ262356 RDV262356 RNR262356 RXN262356 SHJ262356 SRF262356 TBB262356 TKX262356 TUT262356 UEP262356 UOL262356 UYH262356 VID262356 VRZ262356 WBV262356 WLR262356 WVN262356 F327892 JB327892 SX327892 ACT327892 AMP327892 AWL327892 BGH327892 BQD327892 BZZ327892 CJV327892 CTR327892 DDN327892 DNJ327892 DXF327892 EHB327892 EQX327892 FAT327892 FKP327892 FUL327892 GEH327892 GOD327892 GXZ327892 HHV327892 HRR327892 IBN327892 ILJ327892 IVF327892 JFB327892 JOX327892 JYT327892 KIP327892 KSL327892 LCH327892 LMD327892 LVZ327892 MFV327892 MPR327892 MZN327892 NJJ327892 NTF327892 ODB327892 OMX327892 OWT327892 PGP327892 PQL327892 QAH327892 QKD327892 QTZ327892 RDV327892 RNR327892 RXN327892 SHJ327892 SRF327892 TBB327892 TKX327892 TUT327892 UEP327892 UOL327892 UYH327892 VID327892 VRZ327892 WBV327892 WLR327892 WVN327892 F393428 JB393428 SX393428 ACT393428 AMP393428 AWL393428 BGH393428 BQD393428 BZZ393428 CJV393428 CTR393428 DDN393428 DNJ393428 DXF393428 EHB393428 EQX393428 FAT393428 FKP393428 FUL393428 GEH393428 GOD393428 GXZ393428 HHV393428 HRR393428 IBN393428 ILJ393428 IVF393428 JFB393428 JOX393428 JYT393428 KIP393428 KSL393428 LCH393428 LMD393428 LVZ393428 MFV393428 MPR393428 MZN393428 NJJ393428 NTF393428 ODB393428 OMX393428 OWT393428 PGP393428 PQL393428 QAH393428 QKD393428 QTZ393428 RDV393428 RNR393428 RXN393428 SHJ393428 SRF393428 TBB393428 TKX393428 TUT393428 UEP393428 UOL393428 UYH393428 VID393428 VRZ393428 WBV393428 WLR393428 WVN393428 F458964 JB458964 SX458964 ACT458964 AMP458964 AWL458964 BGH458964 BQD458964 BZZ458964 CJV458964 CTR458964 DDN458964 DNJ458964 DXF458964 EHB458964 EQX458964 FAT458964 FKP458964 FUL458964 GEH458964 GOD458964 GXZ458964 HHV458964 HRR458964 IBN458964 ILJ458964 IVF458964 JFB458964 JOX458964 JYT458964 KIP458964 KSL458964 LCH458964 LMD458964 LVZ458964 MFV458964 MPR458964 MZN458964 NJJ458964 NTF458964 ODB458964 OMX458964 OWT458964 PGP458964 PQL458964 QAH458964 QKD458964 QTZ458964 RDV458964 RNR458964 RXN458964 SHJ458964 SRF458964 TBB458964 TKX458964 TUT458964 UEP458964 UOL458964 UYH458964 VID458964 VRZ458964 WBV458964 WLR458964 WVN458964 F524500 JB524500 SX524500 ACT524500 AMP524500 AWL524500 BGH524500 BQD524500 BZZ524500 CJV524500 CTR524500 DDN524500 DNJ524500 DXF524500 EHB524500 EQX524500 FAT524500 FKP524500 FUL524500 GEH524500 GOD524500 GXZ524500 HHV524500 HRR524500 IBN524500 ILJ524500 IVF524500 JFB524500 JOX524500 JYT524500 KIP524500 KSL524500 LCH524500 LMD524500 LVZ524500 MFV524500 MPR524500 MZN524500 NJJ524500 NTF524500 ODB524500 OMX524500 OWT524500 PGP524500 PQL524500 QAH524500 QKD524500 QTZ524500 RDV524500 RNR524500 RXN524500 SHJ524500 SRF524500 TBB524500 TKX524500 TUT524500 UEP524500 UOL524500 UYH524500 VID524500 VRZ524500 WBV524500 WLR524500 WVN524500 F590036 JB590036 SX590036 ACT590036 AMP590036 AWL590036 BGH590036 BQD590036 BZZ590036 CJV590036 CTR590036 DDN590036 DNJ590036 DXF590036 EHB590036 EQX590036 FAT590036 FKP590036 FUL590036 GEH590036 GOD590036 GXZ590036 HHV590036 HRR590036 IBN590036 ILJ590036 IVF590036 JFB590036 JOX590036 JYT590036 KIP590036 KSL590036 LCH590036 LMD590036 LVZ590036 MFV590036 MPR590036 MZN590036 NJJ590036 NTF590036 ODB590036 OMX590036 OWT590036 PGP590036 PQL590036 QAH590036 QKD590036 QTZ590036 RDV590036 RNR590036 RXN590036 SHJ590036 SRF590036 TBB590036 TKX590036 TUT590036 UEP590036 UOL590036 UYH590036 VID590036 VRZ590036 WBV590036 WLR590036 WVN590036 F655572 JB655572 SX655572 ACT655572 AMP655572 AWL655572 BGH655572 BQD655572 BZZ655572 CJV655572 CTR655572 DDN655572 DNJ655572 DXF655572 EHB655572 EQX655572 FAT655572 FKP655572 FUL655572 GEH655572 GOD655572 GXZ655572 HHV655572 HRR655572 IBN655572 ILJ655572 IVF655572 JFB655572 JOX655572 JYT655572 KIP655572 KSL655572 LCH655572 LMD655572 LVZ655572 MFV655572 MPR655572 MZN655572 NJJ655572 NTF655572 ODB655572 OMX655572 OWT655572 PGP655572 PQL655572 QAH655572 QKD655572 QTZ655572 RDV655572 RNR655572 RXN655572 SHJ655572 SRF655572 TBB655572 TKX655572 TUT655572 UEP655572 UOL655572 UYH655572 VID655572 VRZ655572 WBV655572 WLR655572 WVN655572 F721108 JB721108 SX721108 ACT721108 AMP721108 AWL721108 BGH721108 BQD721108 BZZ721108 CJV721108 CTR721108 DDN721108 DNJ721108 DXF721108 EHB721108 EQX721108 FAT721108 FKP721108 FUL721108 GEH721108 GOD721108 GXZ721108 HHV721108 HRR721108 IBN721108 ILJ721108 IVF721108 JFB721108 JOX721108 JYT721108 KIP721108 KSL721108 LCH721108 LMD721108 LVZ721108 MFV721108 MPR721108 MZN721108 NJJ721108 NTF721108 ODB721108 OMX721108 OWT721108 PGP721108 PQL721108 QAH721108 QKD721108 QTZ721108 RDV721108 RNR721108 RXN721108 SHJ721108 SRF721108 TBB721108 TKX721108 TUT721108 UEP721108 UOL721108 UYH721108 VID721108 VRZ721108 WBV721108 WLR721108 WVN721108 F786644 JB786644 SX786644 ACT786644 AMP786644 AWL786644 BGH786644 BQD786644 BZZ786644 CJV786644 CTR786644 DDN786644 DNJ786644 DXF786644 EHB786644 EQX786644 FAT786644 FKP786644 FUL786644 GEH786644 GOD786644 GXZ786644 HHV786644 HRR786644 IBN786644 ILJ786644 IVF786644 JFB786644 JOX786644 JYT786644 KIP786644 KSL786644 LCH786644 LMD786644 LVZ786644 MFV786644 MPR786644 MZN786644 NJJ786644 NTF786644 ODB786644 OMX786644 OWT786644 PGP786644 PQL786644 QAH786644 QKD786644 QTZ786644 RDV786644 RNR786644 RXN786644 SHJ786644 SRF786644 TBB786644 TKX786644 TUT786644 UEP786644 UOL786644 UYH786644 VID786644 VRZ786644 WBV786644 WLR786644 WVN786644 F852180 JB852180 SX852180 ACT852180 AMP852180 AWL852180 BGH852180 BQD852180 BZZ852180 CJV852180 CTR852180 DDN852180 DNJ852180 DXF852180 EHB852180 EQX852180 FAT852180 FKP852180 FUL852180 GEH852180 GOD852180 GXZ852180 HHV852180 HRR852180 IBN852180 ILJ852180 IVF852180 JFB852180 JOX852180 JYT852180 KIP852180 KSL852180 LCH852180 LMD852180 LVZ852180 MFV852180 MPR852180 MZN852180 NJJ852180 NTF852180 ODB852180 OMX852180 OWT852180 PGP852180 PQL852180 QAH852180 QKD852180 QTZ852180 RDV852180 RNR852180 RXN852180 SHJ852180 SRF852180 TBB852180 TKX852180 TUT852180 UEP852180 UOL852180 UYH852180 VID852180 VRZ852180 WBV852180 WLR852180 WVN852180 F917716 JB917716 SX917716 ACT917716 AMP917716 AWL917716 BGH917716 BQD917716 BZZ917716 CJV917716 CTR917716 DDN917716 DNJ917716 DXF917716 EHB917716 EQX917716 FAT917716 FKP917716 FUL917716 GEH917716 GOD917716 GXZ917716 HHV917716 HRR917716 IBN917716 ILJ917716 IVF917716 JFB917716 JOX917716 JYT917716 KIP917716 KSL917716 LCH917716 LMD917716 LVZ917716 MFV917716 MPR917716 MZN917716 NJJ917716 NTF917716 ODB917716 OMX917716 OWT917716 PGP917716 PQL917716 QAH917716 QKD917716 QTZ917716 RDV917716 RNR917716 RXN917716 SHJ917716 SRF917716 TBB917716 TKX917716 TUT917716 UEP917716 UOL917716 UYH917716 VID917716 VRZ917716 WBV917716 WLR917716 WVN917716 F983252 JB983252 SX983252 ACT983252 AMP983252 AWL983252 BGH983252 BQD983252 BZZ983252 CJV983252 CTR983252 DDN983252 DNJ983252 DXF983252 EHB983252 EQX983252 FAT983252 FKP983252 FUL983252 GEH983252 GOD983252 GXZ983252 HHV983252 HRR983252 IBN983252 ILJ983252 IVF983252 JFB983252 JOX983252 JYT983252 KIP983252 KSL983252 LCH983252 LMD983252 LVZ983252 MFV983252 MPR983252 MZN983252 NJJ983252 NTF983252 ODB983252 OMX983252 OWT983252 PGP983252 PQL983252 QAH983252 QKD983252 QTZ983252 RDV983252 RNR983252 RXN983252 SHJ983252 SRF983252 TBB983252 TKX983252 TUT983252 UEP983252 UOL983252 UYH983252 VID983252 VRZ983252 WBV983252 WLR983252 WVN983252 F217 JB217 SX217 ACT217 AMP217 AWL217 BGH217 BQD217 BZZ217 CJV217 CTR217 DDN217 DNJ217 DXF217 EHB217 EQX217 FAT217 FKP217 FUL217 GEH217 GOD217 GXZ217 HHV217 HRR217 IBN217 ILJ217 IVF217 JFB217 JOX217 JYT217 KIP217 KSL217 LCH217 LMD217 LVZ217 MFV217 MPR217 MZN217 NJJ217 NTF217 ODB217 OMX217 OWT217 PGP217 PQL217 QAH217 QKD217 QTZ217 RDV217 RNR217 RXN217 SHJ217 SRF217 TBB217 TKX217 TUT217 UEP217 UOL217 UYH217 VID217 VRZ217 WBV217 WLR217 WVN217 F65753 JB65753 SX65753 ACT65753 AMP65753 AWL65753 BGH65753 BQD65753 BZZ65753 CJV65753 CTR65753 DDN65753 DNJ65753 DXF65753 EHB65753 EQX65753 FAT65753 FKP65753 FUL65753 GEH65753 GOD65753 GXZ65753 HHV65753 HRR65753 IBN65753 ILJ65753 IVF65753 JFB65753 JOX65753 JYT65753 KIP65753 KSL65753 LCH65753 LMD65753 LVZ65753 MFV65753 MPR65753 MZN65753 NJJ65753 NTF65753 ODB65753 OMX65753 OWT65753 PGP65753 PQL65753 QAH65753 QKD65753 QTZ65753 RDV65753 RNR65753 RXN65753 SHJ65753 SRF65753 TBB65753 TKX65753 TUT65753 UEP65753 UOL65753 UYH65753 VID65753 VRZ65753 WBV65753 WLR65753 WVN65753 F131289 JB131289 SX131289 ACT131289 AMP131289 AWL131289 BGH131289 BQD131289 BZZ131289 CJV131289 CTR131289 DDN131289 DNJ131289 DXF131289 EHB131289 EQX131289 FAT131289 FKP131289 FUL131289 GEH131289 GOD131289 GXZ131289 HHV131289 HRR131289 IBN131289 ILJ131289 IVF131289 JFB131289 JOX131289 JYT131289 KIP131289 KSL131289 LCH131289 LMD131289 LVZ131289 MFV131289 MPR131289 MZN131289 NJJ131289 NTF131289 ODB131289 OMX131289 OWT131289 PGP131289 PQL131289 QAH131289 QKD131289 QTZ131289 RDV131289 RNR131289 RXN131289 SHJ131289 SRF131289 TBB131289 TKX131289 TUT131289 UEP131289 UOL131289 UYH131289 VID131289 VRZ131289 WBV131289 WLR131289 WVN131289 F196825 JB196825 SX196825 ACT196825 AMP196825 AWL196825 BGH196825 BQD196825 BZZ196825 CJV196825 CTR196825 DDN196825 DNJ196825 DXF196825 EHB196825 EQX196825 FAT196825 FKP196825 FUL196825 GEH196825 GOD196825 GXZ196825 HHV196825 HRR196825 IBN196825 ILJ196825 IVF196825 JFB196825 JOX196825 JYT196825 KIP196825 KSL196825 LCH196825 LMD196825 LVZ196825 MFV196825 MPR196825 MZN196825 NJJ196825 NTF196825 ODB196825 OMX196825 OWT196825 PGP196825 PQL196825 QAH196825 QKD196825 QTZ196825 RDV196825 RNR196825 RXN196825 SHJ196825 SRF196825 TBB196825 TKX196825 TUT196825 UEP196825 UOL196825 UYH196825 VID196825 VRZ196825 WBV196825 WLR196825 WVN196825 F262361 JB262361 SX262361 ACT262361 AMP262361 AWL262361 BGH262361 BQD262361 BZZ262361 CJV262361 CTR262361 DDN262361 DNJ262361 DXF262361 EHB262361 EQX262361 FAT262361 FKP262361 FUL262361 GEH262361 GOD262361 GXZ262361 HHV262361 HRR262361 IBN262361 ILJ262361 IVF262361 JFB262361 JOX262361 JYT262361 KIP262361 KSL262361 LCH262361 LMD262361 LVZ262361 MFV262361 MPR262361 MZN262361 NJJ262361 NTF262361 ODB262361 OMX262361 OWT262361 PGP262361 PQL262361 QAH262361 QKD262361 QTZ262361 RDV262361 RNR262361 RXN262361 SHJ262361 SRF262361 TBB262361 TKX262361 TUT262361 UEP262361 UOL262361 UYH262361 VID262361 VRZ262361 WBV262361 WLR262361 WVN262361 F327897 JB327897 SX327897 ACT327897 AMP327897 AWL327897 BGH327897 BQD327897 BZZ327897 CJV327897 CTR327897 DDN327897 DNJ327897 DXF327897 EHB327897 EQX327897 FAT327897 FKP327897 FUL327897 GEH327897 GOD327897 GXZ327897 HHV327897 HRR327897 IBN327897 ILJ327897 IVF327897 JFB327897 JOX327897 JYT327897 KIP327897 KSL327897 LCH327897 LMD327897 LVZ327897 MFV327897 MPR327897 MZN327897 NJJ327897 NTF327897 ODB327897 OMX327897 OWT327897 PGP327897 PQL327897 QAH327897 QKD327897 QTZ327897 RDV327897 RNR327897 RXN327897 SHJ327897 SRF327897 TBB327897 TKX327897 TUT327897 UEP327897 UOL327897 UYH327897 VID327897 VRZ327897 WBV327897 WLR327897 WVN327897 F393433 JB393433 SX393433 ACT393433 AMP393433 AWL393433 BGH393433 BQD393433 BZZ393433 CJV393433 CTR393433 DDN393433 DNJ393433 DXF393433 EHB393433 EQX393433 FAT393433 FKP393433 FUL393433 GEH393433 GOD393433 GXZ393433 HHV393433 HRR393433 IBN393433 ILJ393433 IVF393433 JFB393433 JOX393433 JYT393433 KIP393433 KSL393433 LCH393433 LMD393433 LVZ393433 MFV393433 MPR393433 MZN393433 NJJ393433 NTF393433 ODB393433 OMX393433 OWT393433 PGP393433 PQL393433 QAH393433 QKD393433 QTZ393433 RDV393433 RNR393433 RXN393433 SHJ393433 SRF393433 TBB393433 TKX393433 TUT393433 UEP393433 UOL393433 UYH393433 VID393433 VRZ393433 WBV393433 WLR393433 WVN393433 F458969 JB458969 SX458969 ACT458969 AMP458969 AWL458969 BGH458969 BQD458969 BZZ458969 CJV458969 CTR458969 DDN458969 DNJ458969 DXF458969 EHB458969 EQX458969 FAT458969 FKP458969 FUL458969 GEH458969 GOD458969 GXZ458969 HHV458969 HRR458969 IBN458969 ILJ458969 IVF458969 JFB458969 JOX458969 JYT458969 KIP458969 KSL458969 LCH458969 LMD458969 LVZ458969 MFV458969 MPR458969 MZN458969 NJJ458969 NTF458969 ODB458969 OMX458969 OWT458969 PGP458969 PQL458969 QAH458969 QKD458969 QTZ458969 RDV458969 RNR458969 RXN458969 SHJ458969 SRF458969 TBB458969 TKX458969 TUT458969 UEP458969 UOL458969 UYH458969 VID458969 VRZ458969 WBV458969 WLR458969 WVN458969 F524505 JB524505 SX524505 ACT524505 AMP524505 AWL524505 BGH524505 BQD524505 BZZ524505 CJV524505 CTR524505 DDN524505 DNJ524505 DXF524505 EHB524505 EQX524505 FAT524505 FKP524505 FUL524505 GEH524505 GOD524505 GXZ524505 HHV524505 HRR524505 IBN524505 ILJ524505 IVF524505 JFB524505 JOX524505 JYT524505 KIP524505 KSL524505 LCH524505 LMD524505 LVZ524505 MFV524505 MPR524505 MZN524505 NJJ524505 NTF524505 ODB524505 OMX524505 OWT524505 PGP524505 PQL524505 QAH524505 QKD524505 QTZ524505 RDV524505 RNR524505 RXN524505 SHJ524505 SRF524505 TBB524505 TKX524505 TUT524505 UEP524505 UOL524505 UYH524505 VID524505 VRZ524505 WBV524505 WLR524505 WVN524505 F590041 JB590041 SX590041 ACT590041 AMP590041 AWL590041 BGH590041 BQD590041 BZZ590041 CJV590041 CTR590041 DDN590041 DNJ590041 DXF590041 EHB590041 EQX590041 FAT590041 FKP590041 FUL590041 GEH590041 GOD590041 GXZ590041 HHV590041 HRR590041 IBN590041 ILJ590041 IVF590041 JFB590041 JOX590041 JYT590041 KIP590041 KSL590041 LCH590041 LMD590041 LVZ590041 MFV590041 MPR590041 MZN590041 NJJ590041 NTF590041 ODB590041 OMX590041 OWT590041 PGP590041 PQL590041 QAH590041 QKD590041 QTZ590041 RDV590041 RNR590041 RXN590041 SHJ590041 SRF590041 TBB590041 TKX590041 TUT590041 UEP590041 UOL590041 UYH590041 VID590041 VRZ590041 WBV590041 WLR590041 WVN590041 F655577 JB655577 SX655577 ACT655577 AMP655577 AWL655577 BGH655577 BQD655577 BZZ655577 CJV655577 CTR655577 DDN655577 DNJ655577 DXF655577 EHB655577 EQX655577 FAT655577 FKP655577 FUL655577 GEH655577 GOD655577 GXZ655577 HHV655577 HRR655577 IBN655577 ILJ655577 IVF655577 JFB655577 JOX655577 JYT655577 KIP655577 KSL655577 LCH655577 LMD655577 LVZ655577 MFV655577 MPR655577 MZN655577 NJJ655577 NTF655577 ODB655577 OMX655577 OWT655577 PGP655577 PQL655577 QAH655577 QKD655577 QTZ655577 RDV655577 RNR655577 RXN655577 SHJ655577 SRF655577 TBB655577 TKX655577 TUT655577 UEP655577 UOL655577 UYH655577 VID655577 VRZ655577 WBV655577 WLR655577 WVN655577 F721113 JB721113 SX721113 ACT721113 AMP721113 AWL721113 BGH721113 BQD721113 BZZ721113 CJV721113 CTR721113 DDN721113 DNJ721113 DXF721113 EHB721113 EQX721113 FAT721113 FKP721113 FUL721113 GEH721113 GOD721113 GXZ721113 HHV721113 HRR721113 IBN721113 ILJ721113 IVF721113 JFB721113 JOX721113 JYT721113 KIP721113 KSL721113 LCH721113 LMD721113 LVZ721113 MFV721113 MPR721113 MZN721113 NJJ721113 NTF721113 ODB721113 OMX721113 OWT721113 PGP721113 PQL721113 QAH721113 QKD721113 QTZ721113 RDV721113 RNR721113 RXN721113 SHJ721113 SRF721113 TBB721113 TKX721113 TUT721113 UEP721113 UOL721113 UYH721113 VID721113 VRZ721113 WBV721113 WLR721113 WVN721113 F786649 JB786649 SX786649 ACT786649 AMP786649 AWL786649 BGH786649 BQD786649 BZZ786649 CJV786649 CTR786649 DDN786649 DNJ786649 DXF786649 EHB786649 EQX786649 FAT786649 FKP786649 FUL786649 GEH786649 GOD786649 GXZ786649 HHV786649 HRR786649 IBN786649 ILJ786649 IVF786649 JFB786649 JOX786649 JYT786649 KIP786649 KSL786649 LCH786649 LMD786649 LVZ786649 MFV786649 MPR786649 MZN786649 NJJ786649 NTF786649 ODB786649 OMX786649 OWT786649 PGP786649 PQL786649 QAH786649 QKD786649 QTZ786649 RDV786649 RNR786649 RXN786649 SHJ786649 SRF786649 TBB786649 TKX786649 TUT786649 UEP786649 UOL786649 UYH786649 VID786649 VRZ786649 WBV786649 WLR786649 WVN786649 F852185 JB852185 SX852185 ACT852185 AMP852185 AWL852185 BGH852185 BQD852185 BZZ852185 CJV852185 CTR852185 DDN852185 DNJ852185 DXF852185 EHB852185 EQX852185 FAT852185 FKP852185 FUL852185 GEH852185 GOD852185 GXZ852185 HHV852185 HRR852185 IBN852185 ILJ852185 IVF852185 JFB852185 JOX852185 JYT852185 KIP852185 KSL852185 LCH852185 LMD852185 LVZ852185 MFV852185 MPR852185 MZN852185 NJJ852185 NTF852185 ODB852185 OMX852185 OWT852185 PGP852185 PQL852185 QAH852185 QKD852185 QTZ852185 RDV852185 RNR852185 RXN852185 SHJ852185 SRF852185 TBB852185 TKX852185 TUT852185 UEP852185 UOL852185 UYH852185 VID852185 VRZ852185 WBV852185 WLR852185 WVN852185 F917721 JB917721 SX917721 ACT917721 AMP917721 AWL917721 BGH917721 BQD917721 BZZ917721 CJV917721 CTR917721 DDN917721 DNJ917721 DXF917721 EHB917721 EQX917721 FAT917721 FKP917721 FUL917721 GEH917721 GOD917721 GXZ917721 HHV917721 HRR917721 IBN917721 ILJ917721 IVF917721 JFB917721 JOX917721 JYT917721 KIP917721 KSL917721 LCH917721 LMD917721 LVZ917721 MFV917721 MPR917721 MZN917721 NJJ917721 NTF917721 ODB917721 OMX917721 OWT917721 PGP917721 PQL917721 QAH917721 QKD917721 QTZ917721 RDV917721 RNR917721 RXN917721 SHJ917721 SRF917721 TBB917721 TKX917721 TUT917721 UEP917721 UOL917721 UYH917721 VID917721 VRZ917721 WBV917721 WLR917721 WVN917721 F983257 JB983257 SX983257 ACT983257 AMP983257 AWL983257 BGH983257 BQD983257 BZZ983257 CJV983257 CTR983257 DDN983257 DNJ983257 DXF983257 EHB983257 EQX983257 FAT983257 FKP983257 FUL983257 GEH983257 GOD983257 GXZ983257 HHV983257 HRR983257 IBN983257 ILJ983257 IVF983257 JFB983257 JOX983257 JYT983257 KIP983257 KSL983257 LCH983257 LMD983257 LVZ983257 MFV983257 MPR983257 MZN983257 NJJ983257 NTF983257 ODB983257 OMX983257 OWT983257 PGP983257 PQL983257 QAH983257 QKD983257 QTZ983257 RDV983257 RNR983257 RXN983257 SHJ983257 SRF983257 TBB983257 TKX983257 TUT983257 UEP983257 UOL983257 UYH983257 VID983257 VRZ983257 WBV983257 WLR983257 WVN983257 F226:F228 JB226:JB228 SX226:SX228 ACT226:ACT228 AMP226:AMP228 AWL226:AWL228 BGH226:BGH228 BQD226:BQD228 BZZ226:BZZ228 CJV226:CJV228 CTR226:CTR228 DDN226:DDN228 DNJ226:DNJ228 DXF226:DXF228 EHB226:EHB228 EQX226:EQX228 FAT226:FAT228 FKP226:FKP228 FUL226:FUL228 GEH226:GEH228 GOD226:GOD228 GXZ226:GXZ228 HHV226:HHV228 HRR226:HRR228 IBN226:IBN228 ILJ226:ILJ228 IVF226:IVF228 JFB226:JFB228 JOX226:JOX228 JYT226:JYT228 KIP226:KIP228 KSL226:KSL228 LCH226:LCH228 LMD226:LMD228 LVZ226:LVZ228 MFV226:MFV228 MPR226:MPR228 MZN226:MZN228 NJJ226:NJJ228 NTF226:NTF228 ODB226:ODB228 OMX226:OMX228 OWT226:OWT228 PGP226:PGP228 PQL226:PQL228 QAH226:QAH228 QKD226:QKD228 QTZ226:QTZ228 RDV226:RDV228 RNR226:RNR228 RXN226:RXN228 SHJ226:SHJ228 SRF226:SRF228 TBB226:TBB228 TKX226:TKX228 TUT226:TUT228 UEP226:UEP228 UOL226:UOL228 UYH226:UYH228 VID226:VID228 VRZ226:VRZ228 WBV226:WBV228 WLR226:WLR228 WVN226:WVN228 F65762:F65764 JB65762:JB65764 SX65762:SX65764 ACT65762:ACT65764 AMP65762:AMP65764 AWL65762:AWL65764 BGH65762:BGH65764 BQD65762:BQD65764 BZZ65762:BZZ65764 CJV65762:CJV65764 CTR65762:CTR65764 DDN65762:DDN65764 DNJ65762:DNJ65764 DXF65762:DXF65764 EHB65762:EHB65764 EQX65762:EQX65764 FAT65762:FAT65764 FKP65762:FKP65764 FUL65762:FUL65764 GEH65762:GEH65764 GOD65762:GOD65764 GXZ65762:GXZ65764 HHV65762:HHV65764 HRR65762:HRR65764 IBN65762:IBN65764 ILJ65762:ILJ65764 IVF65762:IVF65764 JFB65762:JFB65764 JOX65762:JOX65764 JYT65762:JYT65764 KIP65762:KIP65764 KSL65762:KSL65764 LCH65762:LCH65764 LMD65762:LMD65764 LVZ65762:LVZ65764 MFV65762:MFV65764 MPR65762:MPR65764 MZN65762:MZN65764 NJJ65762:NJJ65764 NTF65762:NTF65764 ODB65762:ODB65764 OMX65762:OMX65764 OWT65762:OWT65764 PGP65762:PGP65764 PQL65762:PQL65764 QAH65762:QAH65764 QKD65762:QKD65764 QTZ65762:QTZ65764 RDV65762:RDV65764 RNR65762:RNR65764 RXN65762:RXN65764 SHJ65762:SHJ65764 SRF65762:SRF65764 TBB65762:TBB65764 TKX65762:TKX65764 TUT65762:TUT65764 UEP65762:UEP65764 UOL65762:UOL65764 UYH65762:UYH65764 VID65762:VID65764 VRZ65762:VRZ65764 WBV65762:WBV65764 WLR65762:WLR65764 WVN65762:WVN65764 F131298:F131300 JB131298:JB131300 SX131298:SX131300 ACT131298:ACT131300 AMP131298:AMP131300 AWL131298:AWL131300 BGH131298:BGH131300 BQD131298:BQD131300 BZZ131298:BZZ131300 CJV131298:CJV131300 CTR131298:CTR131300 DDN131298:DDN131300 DNJ131298:DNJ131300 DXF131298:DXF131300 EHB131298:EHB131300 EQX131298:EQX131300 FAT131298:FAT131300 FKP131298:FKP131300 FUL131298:FUL131300 GEH131298:GEH131300 GOD131298:GOD131300 GXZ131298:GXZ131300 HHV131298:HHV131300 HRR131298:HRR131300 IBN131298:IBN131300 ILJ131298:ILJ131300 IVF131298:IVF131300 JFB131298:JFB131300 JOX131298:JOX131300 JYT131298:JYT131300 KIP131298:KIP131300 KSL131298:KSL131300 LCH131298:LCH131300 LMD131298:LMD131300 LVZ131298:LVZ131300 MFV131298:MFV131300 MPR131298:MPR131300 MZN131298:MZN131300 NJJ131298:NJJ131300 NTF131298:NTF131300 ODB131298:ODB131300 OMX131298:OMX131300 OWT131298:OWT131300 PGP131298:PGP131300 PQL131298:PQL131300 QAH131298:QAH131300 QKD131298:QKD131300 QTZ131298:QTZ131300 RDV131298:RDV131300 RNR131298:RNR131300 RXN131298:RXN131300 SHJ131298:SHJ131300 SRF131298:SRF131300 TBB131298:TBB131300 TKX131298:TKX131300 TUT131298:TUT131300 UEP131298:UEP131300 UOL131298:UOL131300 UYH131298:UYH131300 VID131298:VID131300 VRZ131298:VRZ131300 WBV131298:WBV131300 WLR131298:WLR131300 WVN131298:WVN131300 F196834:F196836 JB196834:JB196836 SX196834:SX196836 ACT196834:ACT196836 AMP196834:AMP196836 AWL196834:AWL196836 BGH196834:BGH196836 BQD196834:BQD196836 BZZ196834:BZZ196836 CJV196834:CJV196836 CTR196834:CTR196836 DDN196834:DDN196836 DNJ196834:DNJ196836 DXF196834:DXF196836 EHB196834:EHB196836 EQX196834:EQX196836 FAT196834:FAT196836 FKP196834:FKP196836 FUL196834:FUL196836 GEH196834:GEH196836 GOD196834:GOD196836 GXZ196834:GXZ196836 HHV196834:HHV196836 HRR196834:HRR196836 IBN196834:IBN196836 ILJ196834:ILJ196836 IVF196834:IVF196836 JFB196834:JFB196836 JOX196834:JOX196836 JYT196834:JYT196836 KIP196834:KIP196836 KSL196834:KSL196836 LCH196834:LCH196836 LMD196834:LMD196836 LVZ196834:LVZ196836 MFV196834:MFV196836 MPR196834:MPR196836 MZN196834:MZN196836 NJJ196834:NJJ196836 NTF196834:NTF196836 ODB196834:ODB196836 OMX196834:OMX196836 OWT196834:OWT196836 PGP196834:PGP196836 PQL196834:PQL196836 QAH196834:QAH196836 QKD196834:QKD196836 QTZ196834:QTZ196836 RDV196834:RDV196836 RNR196834:RNR196836 RXN196834:RXN196836 SHJ196834:SHJ196836 SRF196834:SRF196836 TBB196834:TBB196836 TKX196834:TKX196836 TUT196834:TUT196836 UEP196834:UEP196836 UOL196834:UOL196836 UYH196834:UYH196836 VID196834:VID196836 VRZ196834:VRZ196836 WBV196834:WBV196836 WLR196834:WLR196836 WVN196834:WVN196836 F262370:F262372 JB262370:JB262372 SX262370:SX262372 ACT262370:ACT262372 AMP262370:AMP262372 AWL262370:AWL262372 BGH262370:BGH262372 BQD262370:BQD262372 BZZ262370:BZZ262372 CJV262370:CJV262372 CTR262370:CTR262372 DDN262370:DDN262372 DNJ262370:DNJ262372 DXF262370:DXF262372 EHB262370:EHB262372 EQX262370:EQX262372 FAT262370:FAT262372 FKP262370:FKP262372 FUL262370:FUL262372 GEH262370:GEH262372 GOD262370:GOD262372 GXZ262370:GXZ262372 HHV262370:HHV262372 HRR262370:HRR262372 IBN262370:IBN262372 ILJ262370:ILJ262372 IVF262370:IVF262372 JFB262370:JFB262372 JOX262370:JOX262372 JYT262370:JYT262372 KIP262370:KIP262372 KSL262370:KSL262372 LCH262370:LCH262372 LMD262370:LMD262372 LVZ262370:LVZ262372 MFV262370:MFV262372 MPR262370:MPR262372 MZN262370:MZN262372 NJJ262370:NJJ262372 NTF262370:NTF262372 ODB262370:ODB262372 OMX262370:OMX262372 OWT262370:OWT262372 PGP262370:PGP262372 PQL262370:PQL262372 QAH262370:QAH262372 QKD262370:QKD262372 QTZ262370:QTZ262372 RDV262370:RDV262372 RNR262370:RNR262372 RXN262370:RXN262372 SHJ262370:SHJ262372 SRF262370:SRF262372 TBB262370:TBB262372 TKX262370:TKX262372 TUT262370:TUT262372 UEP262370:UEP262372 UOL262370:UOL262372 UYH262370:UYH262372 VID262370:VID262372 VRZ262370:VRZ262372 WBV262370:WBV262372 WLR262370:WLR262372 WVN262370:WVN262372 F327906:F327908 JB327906:JB327908 SX327906:SX327908 ACT327906:ACT327908 AMP327906:AMP327908 AWL327906:AWL327908 BGH327906:BGH327908 BQD327906:BQD327908 BZZ327906:BZZ327908 CJV327906:CJV327908 CTR327906:CTR327908 DDN327906:DDN327908 DNJ327906:DNJ327908 DXF327906:DXF327908 EHB327906:EHB327908 EQX327906:EQX327908 FAT327906:FAT327908 FKP327906:FKP327908 FUL327906:FUL327908 GEH327906:GEH327908 GOD327906:GOD327908 GXZ327906:GXZ327908 HHV327906:HHV327908 HRR327906:HRR327908 IBN327906:IBN327908 ILJ327906:ILJ327908 IVF327906:IVF327908 JFB327906:JFB327908 JOX327906:JOX327908 JYT327906:JYT327908 KIP327906:KIP327908 KSL327906:KSL327908 LCH327906:LCH327908 LMD327906:LMD327908 LVZ327906:LVZ327908 MFV327906:MFV327908 MPR327906:MPR327908 MZN327906:MZN327908 NJJ327906:NJJ327908 NTF327906:NTF327908 ODB327906:ODB327908 OMX327906:OMX327908 OWT327906:OWT327908 PGP327906:PGP327908 PQL327906:PQL327908 QAH327906:QAH327908 QKD327906:QKD327908 QTZ327906:QTZ327908 RDV327906:RDV327908 RNR327906:RNR327908 RXN327906:RXN327908 SHJ327906:SHJ327908 SRF327906:SRF327908 TBB327906:TBB327908 TKX327906:TKX327908 TUT327906:TUT327908 UEP327906:UEP327908 UOL327906:UOL327908 UYH327906:UYH327908 VID327906:VID327908 VRZ327906:VRZ327908 WBV327906:WBV327908 WLR327906:WLR327908 WVN327906:WVN327908 F393442:F393444 JB393442:JB393444 SX393442:SX393444 ACT393442:ACT393444 AMP393442:AMP393444 AWL393442:AWL393444 BGH393442:BGH393444 BQD393442:BQD393444 BZZ393442:BZZ393444 CJV393442:CJV393444 CTR393442:CTR393444 DDN393442:DDN393444 DNJ393442:DNJ393444 DXF393442:DXF393444 EHB393442:EHB393444 EQX393442:EQX393444 FAT393442:FAT393444 FKP393442:FKP393444 FUL393442:FUL393444 GEH393442:GEH393444 GOD393442:GOD393444 GXZ393442:GXZ393444 HHV393442:HHV393444 HRR393442:HRR393444 IBN393442:IBN393444 ILJ393442:ILJ393444 IVF393442:IVF393444 JFB393442:JFB393444 JOX393442:JOX393444 JYT393442:JYT393444 KIP393442:KIP393444 KSL393442:KSL393444 LCH393442:LCH393444 LMD393442:LMD393444 LVZ393442:LVZ393444 MFV393442:MFV393444 MPR393442:MPR393444 MZN393442:MZN393444 NJJ393442:NJJ393444 NTF393442:NTF393444 ODB393442:ODB393444 OMX393442:OMX393444 OWT393442:OWT393444 PGP393442:PGP393444 PQL393442:PQL393444 QAH393442:QAH393444 QKD393442:QKD393444 QTZ393442:QTZ393444 RDV393442:RDV393444 RNR393442:RNR393444 RXN393442:RXN393444 SHJ393442:SHJ393444 SRF393442:SRF393444 TBB393442:TBB393444 TKX393442:TKX393444 TUT393442:TUT393444 UEP393442:UEP393444 UOL393442:UOL393444 UYH393442:UYH393444 VID393442:VID393444 VRZ393442:VRZ393444 WBV393442:WBV393444 WLR393442:WLR393444 WVN393442:WVN393444 F458978:F458980 JB458978:JB458980 SX458978:SX458980 ACT458978:ACT458980 AMP458978:AMP458980 AWL458978:AWL458980 BGH458978:BGH458980 BQD458978:BQD458980 BZZ458978:BZZ458980 CJV458978:CJV458980 CTR458978:CTR458980 DDN458978:DDN458980 DNJ458978:DNJ458980 DXF458978:DXF458980 EHB458978:EHB458980 EQX458978:EQX458980 FAT458978:FAT458980 FKP458978:FKP458980 FUL458978:FUL458980 GEH458978:GEH458980 GOD458978:GOD458980 GXZ458978:GXZ458980 HHV458978:HHV458980 HRR458978:HRR458980 IBN458978:IBN458980 ILJ458978:ILJ458980 IVF458978:IVF458980 JFB458978:JFB458980 JOX458978:JOX458980 JYT458978:JYT458980 KIP458978:KIP458980 KSL458978:KSL458980 LCH458978:LCH458980 LMD458978:LMD458980 LVZ458978:LVZ458980 MFV458978:MFV458980 MPR458978:MPR458980 MZN458978:MZN458980 NJJ458978:NJJ458980 NTF458978:NTF458980 ODB458978:ODB458980 OMX458978:OMX458980 OWT458978:OWT458980 PGP458978:PGP458980 PQL458978:PQL458980 QAH458978:QAH458980 QKD458978:QKD458980 QTZ458978:QTZ458980 RDV458978:RDV458980 RNR458978:RNR458980 RXN458978:RXN458980 SHJ458978:SHJ458980 SRF458978:SRF458980 TBB458978:TBB458980 TKX458978:TKX458980 TUT458978:TUT458980 UEP458978:UEP458980 UOL458978:UOL458980 UYH458978:UYH458980 VID458978:VID458980 VRZ458978:VRZ458980 WBV458978:WBV458980 WLR458978:WLR458980 WVN458978:WVN458980 F524514:F524516 JB524514:JB524516 SX524514:SX524516 ACT524514:ACT524516 AMP524514:AMP524516 AWL524514:AWL524516 BGH524514:BGH524516 BQD524514:BQD524516 BZZ524514:BZZ524516 CJV524514:CJV524516 CTR524514:CTR524516 DDN524514:DDN524516 DNJ524514:DNJ524516 DXF524514:DXF524516 EHB524514:EHB524516 EQX524514:EQX524516 FAT524514:FAT524516 FKP524514:FKP524516 FUL524514:FUL524516 GEH524514:GEH524516 GOD524514:GOD524516 GXZ524514:GXZ524516 HHV524514:HHV524516 HRR524514:HRR524516 IBN524514:IBN524516 ILJ524514:ILJ524516 IVF524514:IVF524516 JFB524514:JFB524516 JOX524514:JOX524516 JYT524514:JYT524516 KIP524514:KIP524516 KSL524514:KSL524516 LCH524514:LCH524516 LMD524514:LMD524516 LVZ524514:LVZ524516 MFV524514:MFV524516 MPR524514:MPR524516 MZN524514:MZN524516 NJJ524514:NJJ524516 NTF524514:NTF524516 ODB524514:ODB524516 OMX524514:OMX524516 OWT524514:OWT524516 PGP524514:PGP524516 PQL524514:PQL524516 QAH524514:QAH524516 QKD524514:QKD524516 QTZ524514:QTZ524516 RDV524514:RDV524516 RNR524514:RNR524516 RXN524514:RXN524516 SHJ524514:SHJ524516 SRF524514:SRF524516 TBB524514:TBB524516 TKX524514:TKX524516 TUT524514:TUT524516 UEP524514:UEP524516 UOL524514:UOL524516 UYH524514:UYH524516 VID524514:VID524516 VRZ524514:VRZ524516 WBV524514:WBV524516 WLR524514:WLR524516 WVN524514:WVN524516 F590050:F590052 JB590050:JB590052 SX590050:SX590052 ACT590050:ACT590052 AMP590050:AMP590052 AWL590050:AWL590052 BGH590050:BGH590052 BQD590050:BQD590052 BZZ590050:BZZ590052 CJV590050:CJV590052 CTR590050:CTR590052 DDN590050:DDN590052 DNJ590050:DNJ590052 DXF590050:DXF590052 EHB590050:EHB590052 EQX590050:EQX590052 FAT590050:FAT590052 FKP590050:FKP590052 FUL590050:FUL590052 GEH590050:GEH590052 GOD590050:GOD590052 GXZ590050:GXZ590052 HHV590050:HHV590052 HRR590050:HRR590052 IBN590050:IBN590052 ILJ590050:ILJ590052 IVF590050:IVF590052 JFB590050:JFB590052 JOX590050:JOX590052 JYT590050:JYT590052 KIP590050:KIP590052 KSL590050:KSL590052 LCH590050:LCH590052 LMD590050:LMD590052 LVZ590050:LVZ590052 MFV590050:MFV590052 MPR590050:MPR590052 MZN590050:MZN590052 NJJ590050:NJJ590052 NTF590050:NTF590052 ODB590050:ODB590052 OMX590050:OMX590052 OWT590050:OWT590052 PGP590050:PGP590052 PQL590050:PQL590052 QAH590050:QAH590052 QKD590050:QKD590052 QTZ590050:QTZ590052 RDV590050:RDV590052 RNR590050:RNR590052 RXN590050:RXN590052 SHJ590050:SHJ590052 SRF590050:SRF590052 TBB590050:TBB590052 TKX590050:TKX590052 TUT590050:TUT590052 UEP590050:UEP590052 UOL590050:UOL590052 UYH590050:UYH590052 VID590050:VID590052 VRZ590050:VRZ590052 WBV590050:WBV590052 WLR590050:WLR590052 WVN590050:WVN590052 F655586:F655588 JB655586:JB655588 SX655586:SX655588 ACT655586:ACT655588 AMP655586:AMP655588 AWL655586:AWL655588 BGH655586:BGH655588 BQD655586:BQD655588 BZZ655586:BZZ655588 CJV655586:CJV655588 CTR655586:CTR655588 DDN655586:DDN655588 DNJ655586:DNJ655588 DXF655586:DXF655588 EHB655586:EHB655588 EQX655586:EQX655588 FAT655586:FAT655588 FKP655586:FKP655588 FUL655586:FUL655588 GEH655586:GEH655588 GOD655586:GOD655588 GXZ655586:GXZ655588 HHV655586:HHV655588 HRR655586:HRR655588 IBN655586:IBN655588 ILJ655586:ILJ655588 IVF655586:IVF655588 JFB655586:JFB655588 JOX655586:JOX655588 JYT655586:JYT655588 KIP655586:KIP655588 KSL655586:KSL655588 LCH655586:LCH655588 LMD655586:LMD655588 LVZ655586:LVZ655588 MFV655586:MFV655588 MPR655586:MPR655588 MZN655586:MZN655588 NJJ655586:NJJ655588 NTF655586:NTF655588 ODB655586:ODB655588 OMX655586:OMX655588 OWT655586:OWT655588 PGP655586:PGP655588 PQL655586:PQL655588 QAH655586:QAH655588 QKD655586:QKD655588 QTZ655586:QTZ655588 RDV655586:RDV655588 RNR655586:RNR655588 RXN655586:RXN655588 SHJ655586:SHJ655588 SRF655586:SRF655588 TBB655586:TBB655588 TKX655586:TKX655588 TUT655586:TUT655588 UEP655586:UEP655588 UOL655586:UOL655588 UYH655586:UYH655588 VID655586:VID655588 VRZ655586:VRZ655588 WBV655586:WBV655588 WLR655586:WLR655588 WVN655586:WVN655588 F721122:F721124 JB721122:JB721124 SX721122:SX721124 ACT721122:ACT721124 AMP721122:AMP721124 AWL721122:AWL721124 BGH721122:BGH721124 BQD721122:BQD721124 BZZ721122:BZZ721124 CJV721122:CJV721124 CTR721122:CTR721124 DDN721122:DDN721124 DNJ721122:DNJ721124 DXF721122:DXF721124 EHB721122:EHB721124 EQX721122:EQX721124 FAT721122:FAT721124 FKP721122:FKP721124 FUL721122:FUL721124 GEH721122:GEH721124 GOD721122:GOD721124 GXZ721122:GXZ721124 HHV721122:HHV721124 HRR721122:HRR721124 IBN721122:IBN721124 ILJ721122:ILJ721124 IVF721122:IVF721124 JFB721122:JFB721124 JOX721122:JOX721124 JYT721122:JYT721124 KIP721122:KIP721124 KSL721122:KSL721124 LCH721122:LCH721124 LMD721122:LMD721124 LVZ721122:LVZ721124 MFV721122:MFV721124 MPR721122:MPR721124 MZN721122:MZN721124 NJJ721122:NJJ721124 NTF721122:NTF721124 ODB721122:ODB721124 OMX721122:OMX721124 OWT721122:OWT721124 PGP721122:PGP721124 PQL721122:PQL721124 QAH721122:QAH721124 QKD721122:QKD721124 QTZ721122:QTZ721124 RDV721122:RDV721124 RNR721122:RNR721124 RXN721122:RXN721124 SHJ721122:SHJ721124 SRF721122:SRF721124 TBB721122:TBB721124 TKX721122:TKX721124 TUT721122:TUT721124 UEP721122:UEP721124 UOL721122:UOL721124 UYH721122:UYH721124 VID721122:VID721124 VRZ721122:VRZ721124 WBV721122:WBV721124 WLR721122:WLR721124 WVN721122:WVN721124 F786658:F786660 JB786658:JB786660 SX786658:SX786660 ACT786658:ACT786660 AMP786658:AMP786660 AWL786658:AWL786660 BGH786658:BGH786660 BQD786658:BQD786660 BZZ786658:BZZ786660 CJV786658:CJV786660 CTR786658:CTR786660 DDN786658:DDN786660 DNJ786658:DNJ786660 DXF786658:DXF786660 EHB786658:EHB786660 EQX786658:EQX786660 FAT786658:FAT786660 FKP786658:FKP786660 FUL786658:FUL786660 GEH786658:GEH786660 GOD786658:GOD786660 GXZ786658:GXZ786660 HHV786658:HHV786660 HRR786658:HRR786660 IBN786658:IBN786660 ILJ786658:ILJ786660 IVF786658:IVF786660 JFB786658:JFB786660 JOX786658:JOX786660 JYT786658:JYT786660 KIP786658:KIP786660 KSL786658:KSL786660 LCH786658:LCH786660 LMD786658:LMD786660 LVZ786658:LVZ786660 MFV786658:MFV786660 MPR786658:MPR786660 MZN786658:MZN786660 NJJ786658:NJJ786660 NTF786658:NTF786660 ODB786658:ODB786660 OMX786658:OMX786660 OWT786658:OWT786660 PGP786658:PGP786660 PQL786658:PQL786660 QAH786658:QAH786660 QKD786658:QKD786660 QTZ786658:QTZ786660 RDV786658:RDV786660 RNR786658:RNR786660 RXN786658:RXN786660 SHJ786658:SHJ786660 SRF786658:SRF786660 TBB786658:TBB786660 TKX786658:TKX786660 TUT786658:TUT786660 UEP786658:UEP786660 UOL786658:UOL786660 UYH786658:UYH786660 VID786658:VID786660 VRZ786658:VRZ786660 WBV786658:WBV786660 WLR786658:WLR786660 WVN786658:WVN786660 F852194:F852196 JB852194:JB852196 SX852194:SX852196 ACT852194:ACT852196 AMP852194:AMP852196 AWL852194:AWL852196 BGH852194:BGH852196 BQD852194:BQD852196 BZZ852194:BZZ852196 CJV852194:CJV852196 CTR852194:CTR852196 DDN852194:DDN852196 DNJ852194:DNJ852196 DXF852194:DXF852196 EHB852194:EHB852196 EQX852194:EQX852196 FAT852194:FAT852196 FKP852194:FKP852196 FUL852194:FUL852196 GEH852194:GEH852196 GOD852194:GOD852196 GXZ852194:GXZ852196 HHV852194:HHV852196 HRR852194:HRR852196 IBN852194:IBN852196 ILJ852194:ILJ852196 IVF852194:IVF852196 JFB852194:JFB852196 JOX852194:JOX852196 JYT852194:JYT852196 KIP852194:KIP852196 KSL852194:KSL852196 LCH852194:LCH852196 LMD852194:LMD852196 LVZ852194:LVZ852196 MFV852194:MFV852196 MPR852194:MPR852196 MZN852194:MZN852196 NJJ852194:NJJ852196 NTF852194:NTF852196 ODB852194:ODB852196 OMX852194:OMX852196 OWT852194:OWT852196 PGP852194:PGP852196 PQL852194:PQL852196 QAH852194:QAH852196 QKD852194:QKD852196 QTZ852194:QTZ852196 RDV852194:RDV852196 RNR852194:RNR852196 RXN852194:RXN852196 SHJ852194:SHJ852196 SRF852194:SRF852196 TBB852194:TBB852196 TKX852194:TKX852196 TUT852194:TUT852196 UEP852194:UEP852196 UOL852194:UOL852196 UYH852194:UYH852196 VID852194:VID852196 VRZ852194:VRZ852196 WBV852194:WBV852196 WLR852194:WLR852196 WVN852194:WVN852196 F917730:F917732 JB917730:JB917732 SX917730:SX917732 ACT917730:ACT917732 AMP917730:AMP917732 AWL917730:AWL917732 BGH917730:BGH917732 BQD917730:BQD917732 BZZ917730:BZZ917732 CJV917730:CJV917732 CTR917730:CTR917732 DDN917730:DDN917732 DNJ917730:DNJ917732 DXF917730:DXF917732 EHB917730:EHB917732 EQX917730:EQX917732 FAT917730:FAT917732 FKP917730:FKP917732 FUL917730:FUL917732 GEH917730:GEH917732 GOD917730:GOD917732 GXZ917730:GXZ917732 HHV917730:HHV917732 HRR917730:HRR917732 IBN917730:IBN917732 ILJ917730:ILJ917732 IVF917730:IVF917732 JFB917730:JFB917732 JOX917730:JOX917732 JYT917730:JYT917732 KIP917730:KIP917732 KSL917730:KSL917732 LCH917730:LCH917732 LMD917730:LMD917732 LVZ917730:LVZ917732 MFV917730:MFV917732 MPR917730:MPR917732 MZN917730:MZN917732 NJJ917730:NJJ917732 NTF917730:NTF917732 ODB917730:ODB917732 OMX917730:OMX917732 OWT917730:OWT917732 PGP917730:PGP917732 PQL917730:PQL917732 QAH917730:QAH917732 QKD917730:QKD917732 QTZ917730:QTZ917732 RDV917730:RDV917732 RNR917730:RNR917732 RXN917730:RXN917732 SHJ917730:SHJ917732 SRF917730:SRF917732 TBB917730:TBB917732 TKX917730:TKX917732 TUT917730:TUT917732 UEP917730:UEP917732 UOL917730:UOL917732 UYH917730:UYH917732 VID917730:VID917732 VRZ917730:VRZ917732 WBV917730:WBV917732 WLR917730:WLR917732 WVN917730:WVN917732 F983266:F983268 JB983266:JB983268 SX983266:SX983268 ACT983266:ACT983268 AMP983266:AMP983268 AWL983266:AWL983268 BGH983266:BGH983268 BQD983266:BQD983268 BZZ983266:BZZ983268 CJV983266:CJV983268 CTR983266:CTR983268 DDN983266:DDN983268 DNJ983266:DNJ983268 DXF983266:DXF983268 EHB983266:EHB983268 EQX983266:EQX983268 FAT983266:FAT983268 FKP983266:FKP983268 FUL983266:FUL983268 GEH983266:GEH983268 GOD983266:GOD983268 GXZ983266:GXZ983268 HHV983266:HHV983268 HRR983266:HRR983268 IBN983266:IBN983268 ILJ983266:ILJ983268 IVF983266:IVF983268 JFB983266:JFB983268 JOX983266:JOX983268 JYT983266:JYT983268 KIP983266:KIP983268 KSL983266:KSL983268 LCH983266:LCH983268 LMD983266:LMD983268 LVZ983266:LVZ983268 MFV983266:MFV983268 MPR983266:MPR983268 MZN983266:MZN983268 NJJ983266:NJJ983268 NTF983266:NTF983268 ODB983266:ODB983268 OMX983266:OMX983268 OWT983266:OWT983268 PGP983266:PGP983268 PQL983266:PQL983268 QAH983266:QAH983268 QKD983266:QKD983268 QTZ983266:QTZ983268 RDV983266:RDV983268 RNR983266:RNR983268 RXN983266:RXN983268 SHJ983266:SHJ983268 SRF983266:SRF983268 TBB983266:TBB983268 TKX983266:TKX983268 TUT983266:TUT983268 UEP983266:UEP983268 UOL983266:UOL983268 UYH983266:UYH983268 VID983266:VID983268 VRZ983266:VRZ983268 WBV983266:WBV983268 WLR983266:WLR983268 WVN983266:WVN983268 F186 JB186 SX186 ACT186 AMP186 AWL186 BGH186 BQD186 BZZ186 CJV186 CTR186 DDN186 DNJ186 DXF186 EHB186 EQX186 FAT186 FKP186 FUL186 GEH186 GOD186 GXZ186 HHV186 HRR186 IBN186 ILJ186 IVF186 JFB186 JOX186 JYT186 KIP186 KSL186 LCH186 LMD186 LVZ186 MFV186 MPR186 MZN186 NJJ186 NTF186 ODB186 OMX186 OWT186 PGP186 PQL186 QAH186 QKD186 QTZ186 RDV186 RNR186 RXN186 SHJ186 SRF186 TBB186 TKX186 TUT186 UEP186 UOL186 UYH186 VID186 VRZ186 WBV186 WLR186 WVN186 F65722 JB65722 SX65722 ACT65722 AMP65722 AWL65722 BGH65722 BQD65722 BZZ65722 CJV65722 CTR65722 DDN65722 DNJ65722 DXF65722 EHB65722 EQX65722 FAT65722 FKP65722 FUL65722 GEH65722 GOD65722 GXZ65722 HHV65722 HRR65722 IBN65722 ILJ65722 IVF65722 JFB65722 JOX65722 JYT65722 KIP65722 KSL65722 LCH65722 LMD65722 LVZ65722 MFV65722 MPR65722 MZN65722 NJJ65722 NTF65722 ODB65722 OMX65722 OWT65722 PGP65722 PQL65722 QAH65722 QKD65722 QTZ65722 RDV65722 RNR65722 RXN65722 SHJ65722 SRF65722 TBB65722 TKX65722 TUT65722 UEP65722 UOL65722 UYH65722 VID65722 VRZ65722 WBV65722 WLR65722 WVN65722 F131258 JB131258 SX131258 ACT131258 AMP131258 AWL131258 BGH131258 BQD131258 BZZ131258 CJV131258 CTR131258 DDN131258 DNJ131258 DXF131258 EHB131258 EQX131258 FAT131258 FKP131258 FUL131258 GEH131258 GOD131258 GXZ131258 HHV131258 HRR131258 IBN131258 ILJ131258 IVF131258 JFB131258 JOX131258 JYT131258 KIP131258 KSL131258 LCH131258 LMD131258 LVZ131258 MFV131258 MPR131258 MZN131258 NJJ131258 NTF131258 ODB131258 OMX131258 OWT131258 PGP131258 PQL131258 QAH131258 QKD131258 QTZ131258 RDV131258 RNR131258 RXN131258 SHJ131258 SRF131258 TBB131258 TKX131258 TUT131258 UEP131258 UOL131258 UYH131258 VID131258 VRZ131258 WBV131258 WLR131258 WVN131258 F196794 JB196794 SX196794 ACT196794 AMP196794 AWL196794 BGH196794 BQD196794 BZZ196794 CJV196794 CTR196794 DDN196794 DNJ196794 DXF196794 EHB196794 EQX196794 FAT196794 FKP196794 FUL196794 GEH196794 GOD196794 GXZ196794 HHV196794 HRR196794 IBN196794 ILJ196794 IVF196794 JFB196794 JOX196794 JYT196794 KIP196794 KSL196794 LCH196794 LMD196794 LVZ196794 MFV196794 MPR196794 MZN196794 NJJ196794 NTF196794 ODB196794 OMX196794 OWT196794 PGP196794 PQL196794 QAH196794 QKD196794 QTZ196794 RDV196794 RNR196794 RXN196794 SHJ196794 SRF196794 TBB196794 TKX196794 TUT196794 UEP196794 UOL196794 UYH196794 VID196794 VRZ196794 WBV196794 WLR196794 WVN196794 F262330 JB262330 SX262330 ACT262330 AMP262330 AWL262330 BGH262330 BQD262330 BZZ262330 CJV262330 CTR262330 DDN262330 DNJ262330 DXF262330 EHB262330 EQX262330 FAT262330 FKP262330 FUL262330 GEH262330 GOD262330 GXZ262330 HHV262330 HRR262330 IBN262330 ILJ262330 IVF262330 JFB262330 JOX262330 JYT262330 KIP262330 KSL262330 LCH262330 LMD262330 LVZ262330 MFV262330 MPR262330 MZN262330 NJJ262330 NTF262330 ODB262330 OMX262330 OWT262330 PGP262330 PQL262330 QAH262330 QKD262330 QTZ262330 RDV262330 RNR262330 RXN262330 SHJ262330 SRF262330 TBB262330 TKX262330 TUT262330 UEP262330 UOL262330 UYH262330 VID262330 VRZ262330 WBV262330 WLR262330 WVN262330 F327866 JB327866 SX327866 ACT327866 AMP327866 AWL327866 BGH327866 BQD327866 BZZ327866 CJV327866 CTR327866 DDN327866 DNJ327866 DXF327866 EHB327866 EQX327866 FAT327866 FKP327866 FUL327866 GEH327866 GOD327866 GXZ327866 HHV327866 HRR327866 IBN327866 ILJ327866 IVF327866 JFB327866 JOX327866 JYT327866 KIP327866 KSL327866 LCH327866 LMD327866 LVZ327866 MFV327866 MPR327866 MZN327866 NJJ327866 NTF327866 ODB327866 OMX327866 OWT327866 PGP327866 PQL327866 QAH327866 QKD327866 QTZ327866 RDV327866 RNR327866 RXN327866 SHJ327866 SRF327866 TBB327866 TKX327866 TUT327866 UEP327866 UOL327866 UYH327866 VID327866 VRZ327866 WBV327866 WLR327866 WVN327866 F393402 JB393402 SX393402 ACT393402 AMP393402 AWL393402 BGH393402 BQD393402 BZZ393402 CJV393402 CTR393402 DDN393402 DNJ393402 DXF393402 EHB393402 EQX393402 FAT393402 FKP393402 FUL393402 GEH393402 GOD393402 GXZ393402 HHV393402 HRR393402 IBN393402 ILJ393402 IVF393402 JFB393402 JOX393402 JYT393402 KIP393402 KSL393402 LCH393402 LMD393402 LVZ393402 MFV393402 MPR393402 MZN393402 NJJ393402 NTF393402 ODB393402 OMX393402 OWT393402 PGP393402 PQL393402 QAH393402 QKD393402 QTZ393402 RDV393402 RNR393402 RXN393402 SHJ393402 SRF393402 TBB393402 TKX393402 TUT393402 UEP393402 UOL393402 UYH393402 VID393402 VRZ393402 WBV393402 WLR393402 WVN393402 F458938 JB458938 SX458938 ACT458938 AMP458938 AWL458938 BGH458938 BQD458938 BZZ458938 CJV458938 CTR458938 DDN458938 DNJ458938 DXF458938 EHB458938 EQX458938 FAT458938 FKP458938 FUL458938 GEH458938 GOD458938 GXZ458938 HHV458938 HRR458938 IBN458938 ILJ458938 IVF458938 JFB458938 JOX458938 JYT458938 KIP458938 KSL458938 LCH458938 LMD458938 LVZ458938 MFV458938 MPR458938 MZN458938 NJJ458938 NTF458938 ODB458938 OMX458938 OWT458938 PGP458938 PQL458938 QAH458938 QKD458938 QTZ458938 RDV458938 RNR458938 RXN458938 SHJ458938 SRF458938 TBB458938 TKX458938 TUT458938 UEP458938 UOL458938 UYH458938 VID458938 VRZ458938 WBV458938 WLR458938 WVN458938 F524474 JB524474 SX524474 ACT524474 AMP524474 AWL524474 BGH524474 BQD524474 BZZ524474 CJV524474 CTR524474 DDN524474 DNJ524474 DXF524474 EHB524474 EQX524474 FAT524474 FKP524474 FUL524474 GEH524474 GOD524474 GXZ524474 HHV524474 HRR524474 IBN524474 ILJ524474 IVF524474 JFB524474 JOX524474 JYT524474 KIP524474 KSL524474 LCH524474 LMD524474 LVZ524474 MFV524474 MPR524474 MZN524474 NJJ524474 NTF524474 ODB524474 OMX524474 OWT524474 PGP524474 PQL524474 QAH524474 QKD524474 QTZ524474 RDV524474 RNR524474 RXN524474 SHJ524474 SRF524474 TBB524474 TKX524474 TUT524474 UEP524474 UOL524474 UYH524474 VID524474 VRZ524474 WBV524474 WLR524474 WVN524474 F590010 JB590010 SX590010 ACT590010 AMP590010 AWL590010 BGH590010 BQD590010 BZZ590010 CJV590010 CTR590010 DDN590010 DNJ590010 DXF590010 EHB590010 EQX590010 FAT590010 FKP590010 FUL590010 GEH590010 GOD590010 GXZ590010 HHV590010 HRR590010 IBN590010 ILJ590010 IVF590010 JFB590010 JOX590010 JYT590010 KIP590010 KSL590010 LCH590010 LMD590010 LVZ590010 MFV590010 MPR590010 MZN590010 NJJ590010 NTF590010 ODB590010 OMX590010 OWT590010 PGP590010 PQL590010 QAH590010 QKD590010 QTZ590010 RDV590010 RNR590010 RXN590010 SHJ590010 SRF590010 TBB590010 TKX590010 TUT590010 UEP590010 UOL590010 UYH590010 VID590010 VRZ590010 WBV590010 WLR590010 WVN590010 F655546 JB655546 SX655546 ACT655546 AMP655546 AWL655546 BGH655546 BQD655546 BZZ655546 CJV655546 CTR655546 DDN655546 DNJ655546 DXF655546 EHB655546 EQX655546 FAT655546 FKP655546 FUL655546 GEH655546 GOD655546 GXZ655546 HHV655546 HRR655546 IBN655546 ILJ655546 IVF655546 JFB655546 JOX655546 JYT655546 KIP655546 KSL655546 LCH655546 LMD655546 LVZ655546 MFV655546 MPR655546 MZN655546 NJJ655546 NTF655546 ODB655546 OMX655546 OWT655546 PGP655546 PQL655546 QAH655546 QKD655546 QTZ655546 RDV655546 RNR655546 RXN655546 SHJ655546 SRF655546 TBB655546 TKX655546 TUT655546 UEP655546 UOL655546 UYH655546 VID655546 VRZ655546 WBV655546 WLR655546 WVN655546 F721082 JB721082 SX721082 ACT721082 AMP721082 AWL721082 BGH721082 BQD721082 BZZ721082 CJV721082 CTR721082 DDN721082 DNJ721082 DXF721082 EHB721082 EQX721082 FAT721082 FKP721082 FUL721082 GEH721082 GOD721082 GXZ721082 HHV721082 HRR721082 IBN721082 ILJ721082 IVF721082 JFB721082 JOX721082 JYT721082 KIP721082 KSL721082 LCH721082 LMD721082 LVZ721082 MFV721082 MPR721082 MZN721082 NJJ721082 NTF721082 ODB721082 OMX721082 OWT721082 PGP721082 PQL721082 QAH721082 QKD721082 QTZ721082 RDV721082 RNR721082 RXN721082 SHJ721082 SRF721082 TBB721082 TKX721082 TUT721082 UEP721082 UOL721082 UYH721082 VID721082 VRZ721082 WBV721082 WLR721082 WVN721082 F786618 JB786618 SX786618 ACT786618 AMP786618 AWL786618 BGH786618 BQD786618 BZZ786618 CJV786618 CTR786618 DDN786618 DNJ786618 DXF786618 EHB786618 EQX786618 FAT786618 FKP786618 FUL786618 GEH786618 GOD786618 GXZ786618 HHV786618 HRR786618 IBN786618 ILJ786618 IVF786618 JFB786618 JOX786618 JYT786618 KIP786618 KSL786618 LCH786618 LMD786618 LVZ786618 MFV786618 MPR786618 MZN786618 NJJ786618 NTF786618 ODB786618 OMX786618 OWT786618 PGP786618 PQL786618 QAH786618 QKD786618 QTZ786618 RDV786618 RNR786618 RXN786618 SHJ786618 SRF786618 TBB786618 TKX786618 TUT786618 UEP786618 UOL786618 UYH786618 VID786618 VRZ786618 WBV786618 WLR786618 WVN786618 F852154 JB852154 SX852154 ACT852154 AMP852154 AWL852154 BGH852154 BQD852154 BZZ852154 CJV852154 CTR852154 DDN852154 DNJ852154 DXF852154 EHB852154 EQX852154 FAT852154 FKP852154 FUL852154 GEH852154 GOD852154 GXZ852154 HHV852154 HRR852154 IBN852154 ILJ852154 IVF852154 JFB852154 JOX852154 JYT852154 KIP852154 KSL852154 LCH852154 LMD852154 LVZ852154 MFV852154 MPR852154 MZN852154 NJJ852154 NTF852154 ODB852154 OMX852154 OWT852154 PGP852154 PQL852154 QAH852154 QKD852154 QTZ852154 RDV852154 RNR852154 RXN852154 SHJ852154 SRF852154 TBB852154 TKX852154 TUT852154 UEP852154 UOL852154 UYH852154 VID852154 VRZ852154 WBV852154 WLR852154 WVN852154 F917690 JB917690 SX917690 ACT917690 AMP917690 AWL917690 BGH917690 BQD917690 BZZ917690 CJV917690 CTR917690 DDN917690 DNJ917690 DXF917690 EHB917690 EQX917690 FAT917690 FKP917690 FUL917690 GEH917690 GOD917690 GXZ917690 HHV917690 HRR917690 IBN917690 ILJ917690 IVF917690 JFB917690 JOX917690 JYT917690 KIP917690 KSL917690 LCH917690 LMD917690 LVZ917690 MFV917690 MPR917690 MZN917690 NJJ917690 NTF917690 ODB917690 OMX917690 OWT917690 PGP917690 PQL917690 QAH917690 QKD917690 QTZ917690 RDV917690 RNR917690 RXN917690 SHJ917690 SRF917690 TBB917690 TKX917690 TUT917690 UEP917690 UOL917690 UYH917690 VID917690 VRZ917690 WBV917690 WLR917690 WVN917690 F983226 JB983226 SX983226 ACT983226 AMP983226 AWL983226 BGH983226 BQD983226 BZZ983226 CJV983226 CTR983226 DDN983226 DNJ983226 DXF983226 EHB983226 EQX983226 FAT983226 FKP983226 FUL983226 GEH983226 GOD983226 GXZ983226 HHV983226 HRR983226 IBN983226 ILJ983226 IVF983226 JFB983226 JOX983226 JYT983226 KIP983226 KSL983226 LCH983226 LMD983226 LVZ983226 MFV983226 MPR983226 MZN983226 NJJ983226 NTF983226 ODB983226 OMX983226 OWT983226 PGP983226 PQL983226 QAH983226 QKD983226 QTZ983226 RDV983226 RNR983226 RXN983226 SHJ983226 SRF983226 TBB983226 TKX983226 TUT983226 UEP983226 UOL983226 UYH983226 VID983226 VRZ983226 WBV983226 WLR983226 WVN983226 F176:F177 JB176:JB177 SX176:SX177 ACT176:ACT177 AMP176:AMP177 AWL176:AWL177 BGH176:BGH177 BQD176:BQD177 BZZ176:BZZ177 CJV176:CJV177 CTR176:CTR177 DDN176:DDN177 DNJ176:DNJ177 DXF176:DXF177 EHB176:EHB177 EQX176:EQX177 FAT176:FAT177 FKP176:FKP177 FUL176:FUL177 GEH176:GEH177 GOD176:GOD177 GXZ176:GXZ177 HHV176:HHV177 HRR176:HRR177 IBN176:IBN177 ILJ176:ILJ177 IVF176:IVF177 JFB176:JFB177 JOX176:JOX177 JYT176:JYT177 KIP176:KIP177 KSL176:KSL177 LCH176:LCH177 LMD176:LMD177 LVZ176:LVZ177 MFV176:MFV177 MPR176:MPR177 MZN176:MZN177 NJJ176:NJJ177 NTF176:NTF177 ODB176:ODB177 OMX176:OMX177 OWT176:OWT177 PGP176:PGP177 PQL176:PQL177 QAH176:QAH177 QKD176:QKD177 QTZ176:QTZ177 RDV176:RDV177 RNR176:RNR177 RXN176:RXN177 SHJ176:SHJ177 SRF176:SRF177 TBB176:TBB177 TKX176:TKX177 TUT176:TUT177 UEP176:UEP177 UOL176:UOL177 UYH176:UYH177 VID176:VID177 VRZ176:VRZ177 WBV176:WBV177 WLR176:WLR177 WVN176:WVN177 F65712:F65713 JB65712:JB65713 SX65712:SX65713 ACT65712:ACT65713 AMP65712:AMP65713 AWL65712:AWL65713 BGH65712:BGH65713 BQD65712:BQD65713 BZZ65712:BZZ65713 CJV65712:CJV65713 CTR65712:CTR65713 DDN65712:DDN65713 DNJ65712:DNJ65713 DXF65712:DXF65713 EHB65712:EHB65713 EQX65712:EQX65713 FAT65712:FAT65713 FKP65712:FKP65713 FUL65712:FUL65713 GEH65712:GEH65713 GOD65712:GOD65713 GXZ65712:GXZ65713 HHV65712:HHV65713 HRR65712:HRR65713 IBN65712:IBN65713 ILJ65712:ILJ65713 IVF65712:IVF65713 JFB65712:JFB65713 JOX65712:JOX65713 JYT65712:JYT65713 KIP65712:KIP65713 KSL65712:KSL65713 LCH65712:LCH65713 LMD65712:LMD65713 LVZ65712:LVZ65713 MFV65712:MFV65713 MPR65712:MPR65713 MZN65712:MZN65713 NJJ65712:NJJ65713 NTF65712:NTF65713 ODB65712:ODB65713 OMX65712:OMX65713 OWT65712:OWT65713 PGP65712:PGP65713 PQL65712:PQL65713 QAH65712:QAH65713 QKD65712:QKD65713 QTZ65712:QTZ65713 RDV65712:RDV65713 RNR65712:RNR65713 RXN65712:RXN65713 SHJ65712:SHJ65713 SRF65712:SRF65713 TBB65712:TBB65713 TKX65712:TKX65713 TUT65712:TUT65713 UEP65712:UEP65713 UOL65712:UOL65713 UYH65712:UYH65713 VID65712:VID65713 VRZ65712:VRZ65713 WBV65712:WBV65713 WLR65712:WLR65713 WVN65712:WVN65713 F131248:F131249 JB131248:JB131249 SX131248:SX131249 ACT131248:ACT131249 AMP131248:AMP131249 AWL131248:AWL131249 BGH131248:BGH131249 BQD131248:BQD131249 BZZ131248:BZZ131249 CJV131248:CJV131249 CTR131248:CTR131249 DDN131248:DDN131249 DNJ131248:DNJ131249 DXF131248:DXF131249 EHB131248:EHB131249 EQX131248:EQX131249 FAT131248:FAT131249 FKP131248:FKP131249 FUL131248:FUL131249 GEH131248:GEH131249 GOD131248:GOD131249 GXZ131248:GXZ131249 HHV131248:HHV131249 HRR131248:HRR131249 IBN131248:IBN131249 ILJ131248:ILJ131249 IVF131248:IVF131249 JFB131248:JFB131249 JOX131248:JOX131249 JYT131248:JYT131249 KIP131248:KIP131249 KSL131248:KSL131249 LCH131248:LCH131249 LMD131248:LMD131249 LVZ131248:LVZ131249 MFV131248:MFV131249 MPR131248:MPR131249 MZN131248:MZN131249 NJJ131248:NJJ131249 NTF131248:NTF131249 ODB131248:ODB131249 OMX131248:OMX131249 OWT131248:OWT131249 PGP131248:PGP131249 PQL131248:PQL131249 QAH131248:QAH131249 QKD131248:QKD131249 QTZ131248:QTZ131249 RDV131248:RDV131249 RNR131248:RNR131249 RXN131248:RXN131249 SHJ131248:SHJ131249 SRF131248:SRF131249 TBB131248:TBB131249 TKX131248:TKX131249 TUT131248:TUT131249 UEP131248:UEP131249 UOL131248:UOL131249 UYH131248:UYH131249 VID131248:VID131249 VRZ131248:VRZ131249 WBV131248:WBV131249 WLR131248:WLR131249 WVN131248:WVN131249 F196784:F196785 JB196784:JB196785 SX196784:SX196785 ACT196784:ACT196785 AMP196784:AMP196785 AWL196784:AWL196785 BGH196784:BGH196785 BQD196784:BQD196785 BZZ196784:BZZ196785 CJV196784:CJV196785 CTR196784:CTR196785 DDN196784:DDN196785 DNJ196784:DNJ196785 DXF196784:DXF196785 EHB196784:EHB196785 EQX196784:EQX196785 FAT196784:FAT196785 FKP196784:FKP196785 FUL196784:FUL196785 GEH196784:GEH196785 GOD196784:GOD196785 GXZ196784:GXZ196785 HHV196784:HHV196785 HRR196784:HRR196785 IBN196784:IBN196785 ILJ196784:ILJ196785 IVF196784:IVF196785 JFB196784:JFB196785 JOX196784:JOX196785 JYT196784:JYT196785 KIP196784:KIP196785 KSL196784:KSL196785 LCH196784:LCH196785 LMD196784:LMD196785 LVZ196784:LVZ196785 MFV196784:MFV196785 MPR196784:MPR196785 MZN196784:MZN196785 NJJ196784:NJJ196785 NTF196784:NTF196785 ODB196784:ODB196785 OMX196784:OMX196785 OWT196784:OWT196785 PGP196784:PGP196785 PQL196784:PQL196785 QAH196784:QAH196785 QKD196784:QKD196785 QTZ196784:QTZ196785 RDV196784:RDV196785 RNR196784:RNR196785 RXN196784:RXN196785 SHJ196784:SHJ196785 SRF196784:SRF196785 TBB196784:TBB196785 TKX196784:TKX196785 TUT196784:TUT196785 UEP196784:UEP196785 UOL196784:UOL196785 UYH196784:UYH196785 VID196784:VID196785 VRZ196784:VRZ196785 WBV196784:WBV196785 WLR196784:WLR196785 WVN196784:WVN196785 F262320:F262321 JB262320:JB262321 SX262320:SX262321 ACT262320:ACT262321 AMP262320:AMP262321 AWL262320:AWL262321 BGH262320:BGH262321 BQD262320:BQD262321 BZZ262320:BZZ262321 CJV262320:CJV262321 CTR262320:CTR262321 DDN262320:DDN262321 DNJ262320:DNJ262321 DXF262320:DXF262321 EHB262320:EHB262321 EQX262320:EQX262321 FAT262320:FAT262321 FKP262320:FKP262321 FUL262320:FUL262321 GEH262320:GEH262321 GOD262320:GOD262321 GXZ262320:GXZ262321 HHV262320:HHV262321 HRR262320:HRR262321 IBN262320:IBN262321 ILJ262320:ILJ262321 IVF262320:IVF262321 JFB262320:JFB262321 JOX262320:JOX262321 JYT262320:JYT262321 KIP262320:KIP262321 KSL262320:KSL262321 LCH262320:LCH262321 LMD262320:LMD262321 LVZ262320:LVZ262321 MFV262320:MFV262321 MPR262320:MPR262321 MZN262320:MZN262321 NJJ262320:NJJ262321 NTF262320:NTF262321 ODB262320:ODB262321 OMX262320:OMX262321 OWT262320:OWT262321 PGP262320:PGP262321 PQL262320:PQL262321 QAH262320:QAH262321 QKD262320:QKD262321 QTZ262320:QTZ262321 RDV262320:RDV262321 RNR262320:RNR262321 RXN262320:RXN262321 SHJ262320:SHJ262321 SRF262320:SRF262321 TBB262320:TBB262321 TKX262320:TKX262321 TUT262320:TUT262321 UEP262320:UEP262321 UOL262320:UOL262321 UYH262320:UYH262321 VID262320:VID262321 VRZ262320:VRZ262321 WBV262320:WBV262321 WLR262320:WLR262321 WVN262320:WVN262321 F327856:F327857 JB327856:JB327857 SX327856:SX327857 ACT327856:ACT327857 AMP327856:AMP327857 AWL327856:AWL327857 BGH327856:BGH327857 BQD327856:BQD327857 BZZ327856:BZZ327857 CJV327856:CJV327857 CTR327856:CTR327857 DDN327856:DDN327857 DNJ327856:DNJ327857 DXF327856:DXF327857 EHB327856:EHB327857 EQX327856:EQX327857 FAT327856:FAT327857 FKP327856:FKP327857 FUL327856:FUL327857 GEH327856:GEH327857 GOD327856:GOD327857 GXZ327856:GXZ327857 HHV327856:HHV327857 HRR327856:HRR327857 IBN327856:IBN327857 ILJ327856:ILJ327857 IVF327856:IVF327857 JFB327856:JFB327857 JOX327856:JOX327857 JYT327856:JYT327857 KIP327856:KIP327857 KSL327856:KSL327857 LCH327856:LCH327857 LMD327856:LMD327857 LVZ327856:LVZ327857 MFV327856:MFV327857 MPR327856:MPR327857 MZN327856:MZN327857 NJJ327856:NJJ327857 NTF327856:NTF327857 ODB327856:ODB327857 OMX327856:OMX327857 OWT327856:OWT327857 PGP327856:PGP327857 PQL327856:PQL327857 QAH327856:QAH327857 QKD327856:QKD327857 QTZ327856:QTZ327857 RDV327856:RDV327857 RNR327856:RNR327857 RXN327856:RXN327857 SHJ327856:SHJ327857 SRF327856:SRF327857 TBB327856:TBB327857 TKX327856:TKX327857 TUT327856:TUT327857 UEP327856:UEP327857 UOL327856:UOL327857 UYH327856:UYH327857 VID327856:VID327857 VRZ327856:VRZ327857 WBV327856:WBV327857 WLR327856:WLR327857 WVN327856:WVN327857 F393392:F393393 JB393392:JB393393 SX393392:SX393393 ACT393392:ACT393393 AMP393392:AMP393393 AWL393392:AWL393393 BGH393392:BGH393393 BQD393392:BQD393393 BZZ393392:BZZ393393 CJV393392:CJV393393 CTR393392:CTR393393 DDN393392:DDN393393 DNJ393392:DNJ393393 DXF393392:DXF393393 EHB393392:EHB393393 EQX393392:EQX393393 FAT393392:FAT393393 FKP393392:FKP393393 FUL393392:FUL393393 GEH393392:GEH393393 GOD393392:GOD393393 GXZ393392:GXZ393393 HHV393392:HHV393393 HRR393392:HRR393393 IBN393392:IBN393393 ILJ393392:ILJ393393 IVF393392:IVF393393 JFB393392:JFB393393 JOX393392:JOX393393 JYT393392:JYT393393 KIP393392:KIP393393 KSL393392:KSL393393 LCH393392:LCH393393 LMD393392:LMD393393 LVZ393392:LVZ393393 MFV393392:MFV393393 MPR393392:MPR393393 MZN393392:MZN393393 NJJ393392:NJJ393393 NTF393392:NTF393393 ODB393392:ODB393393 OMX393392:OMX393393 OWT393392:OWT393393 PGP393392:PGP393393 PQL393392:PQL393393 QAH393392:QAH393393 QKD393392:QKD393393 QTZ393392:QTZ393393 RDV393392:RDV393393 RNR393392:RNR393393 RXN393392:RXN393393 SHJ393392:SHJ393393 SRF393392:SRF393393 TBB393392:TBB393393 TKX393392:TKX393393 TUT393392:TUT393393 UEP393392:UEP393393 UOL393392:UOL393393 UYH393392:UYH393393 VID393392:VID393393 VRZ393392:VRZ393393 WBV393392:WBV393393 WLR393392:WLR393393 WVN393392:WVN393393 F458928:F458929 JB458928:JB458929 SX458928:SX458929 ACT458928:ACT458929 AMP458928:AMP458929 AWL458928:AWL458929 BGH458928:BGH458929 BQD458928:BQD458929 BZZ458928:BZZ458929 CJV458928:CJV458929 CTR458928:CTR458929 DDN458928:DDN458929 DNJ458928:DNJ458929 DXF458928:DXF458929 EHB458928:EHB458929 EQX458928:EQX458929 FAT458928:FAT458929 FKP458928:FKP458929 FUL458928:FUL458929 GEH458928:GEH458929 GOD458928:GOD458929 GXZ458928:GXZ458929 HHV458928:HHV458929 HRR458928:HRR458929 IBN458928:IBN458929 ILJ458928:ILJ458929 IVF458928:IVF458929 JFB458928:JFB458929 JOX458928:JOX458929 JYT458928:JYT458929 KIP458928:KIP458929 KSL458928:KSL458929 LCH458928:LCH458929 LMD458928:LMD458929 LVZ458928:LVZ458929 MFV458928:MFV458929 MPR458928:MPR458929 MZN458928:MZN458929 NJJ458928:NJJ458929 NTF458928:NTF458929 ODB458928:ODB458929 OMX458928:OMX458929 OWT458928:OWT458929 PGP458928:PGP458929 PQL458928:PQL458929 QAH458928:QAH458929 QKD458928:QKD458929 QTZ458928:QTZ458929 RDV458928:RDV458929 RNR458928:RNR458929 RXN458928:RXN458929 SHJ458928:SHJ458929 SRF458928:SRF458929 TBB458928:TBB458929 TKX458928:TKX458929 TUT458928:TUT458929 UEP458928:UEP458929 UOL458928:UOL458929 UYH458928:UYH458929 VID458928:VID458929 VRZ458928:VRZ458929 WBV458928:WBV458929 WLR458928:WLR458929 WVN458928:WVN458929 F524464:F524465 JB524464:JB524465 SX524464:SX524465 ACT524464:ACT524465 AMP524464:AMP524465 AWL524464:AWL524465 BGH524464:BGH524465 BQD524464:BQD524465 BZZ524464:BZZ524465 CJV524464:CJV524465 CTR524464:CTR524465 DDN524464:DDN524465 DNJ524464:DNJ524465 DXF524464:DXF524465 EHB524464:EHB524465 EQX524464:EQX524465 FAT524464:FAT524465 FKP524464:FKP524465 FUL524464:FUL524465 GEH524464:GEH524465 GOD524464:GOD524465 GXZ524464:GXZ524465 HHV524464:HHV524465 HRR524464:HRR524465 IBN524464:IBN524465 ILJ524464:ILJ524465 IVF524464:IVF524465 JFB524464:JFB524465 JOX524464:JOX524465 JYT524464:JYT524465 KIP524464:KIP524465 KSL524464:KSL524465 LCH524464:LCH524465 LMD524464:LMD524465 LVZ524464:LVZ524465 MFV524464:MFV524465 MPR524464:MPR524465 MZN524464:MZN524465 NJJ524464:NJJ524465 NTF524464:NTF524465 ODB524464:ODB524465 OMX524464:OMX524465 OWT524464:OWT524465 PGP524464:PGP524465 PQL524464:PQL524465 QAH524464:QAH524465 QKD524464:QKD524465 QTZ524464:QTZ524465 RDV524464:RDV524465 RNR524464:RNR524465 RXN524464:RXN524465 SHJ524464:SHJ524465 SRF524464:SRF524465 TBB524464:TBB524465 TKX524464:TKX524465 TUT524464:TUT524465 UEP524464:UEP524465 UOL524464:UOL524465 UYH524464:UYH524465 VID524464:VID524465 VRZ524464:VRZ524465 WBV524464:WBV524465 WLR524464:WLR524465 WVN524464:WVN524465 F590000:F590001 JB590000:JB590001 SX590000:SX590001 ACT590000:ACT590001 AMP590000:AMP590001 AWL590000:AWL590001 BGH590000:BGH590001 BQD590000:BQD590001 BZZ590000:BZZ590001 CJV590000:CJV590001 CTR590000:CTR590001 DDN590000:DDN590001 DNJ590000:DNJ590001 DXF590000:DXF590001 EHB590000:EHB590001 EQX590000:EQX590001 FAT590000:FAT590001 FKP590000:FKP590001 FUL590000:FUL590001 GEH590000:GEH590001 GOD590000:GOD590001 GXZ590000:GXZ590001 HHV590000:HHV590001 HRR590000:HRR590001 IBN590000:IBN590001 ILJ590000:ILJ590001 IVF590000:IVF590001 JFB590000:JFB590001 JOX590000:JOX590001 JYT590000:JYT590001 KIP590000:KIP590001 KSL590000:KSL590001 LCH590000:LCH590001 LMD590000:LMD590001 LVZ590000:LVZ590001 MFV590000:MFV590001 MPR590000:MPR590001 MZN590000:MZN590001 NJJ590000:NJJ590001 NTF590000:NTF590001 ODB590000:ODB590001 OMX590000:OMX590001 OWT590000:OWT590001 PGP590000:PGP590001 PQL590000:PQL590001 QAH590000:QAH590001 QKD590000:QKD590001 QTZ590000:QTZ590001 RDV590000:RDV590001 RNR590000:RNR590001 RXN590000:RXN590001 SHJ590000:SHJ590001 SRF590000:SRF590001 TBB590000:TBB590001 TKX590000:TKX590001 TUT590000:TUT590001 UEP590000:UEP590001 UOL590000:UOL590001 UYH590000:UYH590001 VID590000:VID590001 VRZ590000:VRZ590001 WBV590000:WBV590001 WLR590000:WLR590001 WVN590000:WVN590001 F655536:F655537 JB655536:JB655537 SX655536:SX655537 ACT655536:ACT655537 AMP655536:AMP655537 AWL655536:AWL655537 BGH655536:BGH655537 BQD655536:BQD655537 BZZ655536:BZZ655537 CJV655536:CJV655537 CTR655536:CTR655537 DDN655536:DDN655537 DNJ655536:DNJ655537 DXF655536:DXF655537 EHB655536:EHB655537 EQX655536:EQX655537 FAT655536:FAT655537 FKP655536:FKP655537 FUL655536:FUL655537 GEH655536:GEH655537 GOD655536:GOD655537 GXZ655536:GXZ655537 HHV655536:HHV655537 HRR655536:HRR655537 IBN655536:IBN655537 ILJ655536:ILJ655537 IVF655536:IVF655537 JFB655536:JFB655537 JOX655536:JOX655537 JYT655536:JYT655537 KIP655536:KIP655537 KSL655536:KSL655537 LCH655536:LCH655537 LMD655536:LMD655537 LVZ655536:LVZ655537 MFV655536:MFV655537 MPR655536:MPR655537 MZN655536:MZN655537 NJJ655536:NJJ655537 NTF655536:NTF655537 ODB655536:ODB655537 OMX655536:OMX655537 OWT655536:OWT655537 PGP655536:PGP655537 PQL655536:PQL655537 QAH655536:QAH655537 QKD655536:QKD655537 QTZ655536:QTZ655537 RDV655536:RDV655537 RNR655536:RNR655537 RXN655536:RXN655537 SHJ655536:SHJ655537 SRF655536:SRF655537 TBB655536:TBB655537 TKX655536:TKX655537 TUT655536:TUT655537 UEP655536:UEP655537 UOL655536:UOL655537 UYH655536:UYH655537 VID655536:VID655537 VRZ655536:VRZ655537 WBV655536:WBV655537 WLR655536:WLR655537 WVN655536:WVN655537 F721072:F721073 JB721072:JB721073 SX721072:SX721073 ACT721072:ACT721073 AMP721072:AMP721073 AWL721072:AWL721073 BGH721072:BGH721073 BQD721072:BQD721073 BZZ721072:BZZ721073 CJV721072:CJV721073 CTR721072:CTR721073 DDN721072:DDN721073 DNJ721072:DNJ721073 DXF721072:DXF721073 EHB721072:EHB721073 EQX721072:EQX721073 FAT721072:FAT721073 FKP721072:FKP721073 FUL721072:FUL721073 GEH721072:GEH721073 GOD721072:GOD721073 GXZ721072:GXZ721073 HHV721072:HHV721073 HRR721072:HRR721073 IBN721072:IBN721073 ILJ721072:ILJ721073 IVF721072:IVF721073 JFB721072:JFB721073 JOX721072:JOX721073 JYT721072:JYT721073 KIP721072:KIP721073 KSL721072:KSL721073 LCH721072:LCH721073 LMD721072:LMD721073 LVZ721072:LVZ721073 MFV721072:MFV721073 MPR721072:MPR721073 MZN721072:MZN721073 NJJ721072:NJJ721073 NTF721072:NTF721073 ODB721072:ODB721073 OMX721072:OMX721073 OWT721072:OWT721073 PGP721072:PGP721073 PQL721072:PQL721073 QAH721072:QAH721073 QKD721072:QKD721073 QTZ721072:QTZ721073 RDV721072:RDV721073 RNR721072:RNR721073 RXN721072:RXN721073 SHJ721072:SHJ721073 SRF721072:SRF721073 TBB721072:TBB721073 TKX721072:TKX721073 TUT721072:TUT721073 UEP721072:UEP721073 UOL721072:UOL721073 UYH721072:UYH721073 VID721072:VID721073 VRZ721072:VRZ721073 WBV721072:WBV721073 WLR721072:WLR721073 WVN721072:WVN721073 F786608:F786609 JB786608:JB786609 SX786608:SX786609 ACT786608:ACT786609 AMP786608:AMP786609 AWL786608:AWL786609 BGH786608:BGH786609 BQD786608:BQD786609 BZZ786608:BZZ786609 CJV786608:CJV786609 CTR786608:CTR786609 DDN786608:DDN786609 DNJ786608:DNJ786609 DXF786608:DXF786609 EHB786608:EHB786609 EQX786608:EQX786609 FAT786608:FAT786609 FKP786608:FKP786609 FUL786608:FUL786609 GEH786608:GEH786609 GOD786608:GOD786609 GXZ786608:GXZ786609 HHV786608:HHV786609 HRR786608:HRR786609 IBN786608:IBN786609 ILJ786608:ILJ786609 IVF786608:IVF786609 JFB786608:JFB786609 JOX786608:JOX786609 JYT786608:JYT786609 KIP786608:KIP786609 KSL786608:KSL786609 LCH786608:LCH786609 LMD786608:LMD786609 LVZ786608:LVZ786609 MFV786608:MFV786609 MPR786608:MPR786609 MZN786608:MZN786609 NJJ786608:NJJ786609 NTF786608:NTF786609 ODB786608:ODB786609 OMX786608:OMX786609 OWT786608:OWT786609 PGP786608:PGP786609 PQL786608:PQL786609 QAH786608:QAH786609 QKD786608:QKD786609 QTZ786608:QTZ786609 RDV786608:RDV786609 RNR786608:RNR786609 RXN786608:RXN786609 SHJ786608:SHJ786609 SRF786608:SRF786609 TBB786608:TBB786609 TKX786608:TKX786609 TUT786608:TUT786609 UEP786608:UEP786609 UOL786608:UOL786609 UYH786608:UYH786609 VID786608:VID786609 VRZ786608:VRZ786609 WBV786608:WBV786609 WLR786608:WLR786609 WVN786608:WVN786609 F852144:F852145 JB852144:JB852145 SX852144:SX852145 ACT852144:ACT852145 AMP852144:AMP852145 AWL852144:AWL852145 BGH852144:BGH852145 BQD852144:BQD852145 BZZ852144:BZZ852145 CJV852144:CJV852145 CTR852144:CTR852145 DDN852144:DDN852145 DNJ852144:DNJ852145 DXF852144:DXF852145 EHB852144:EHB852145 EQX852144:EQX852145 FAT852144:FAT852145 FKP852144:FKP852145 FUL852144:FUL852145 GEH852144:GEH852145 GOD852144:GOD852145 GXZ852144:GXZ852145 HHV852144:HHV852145 HRR852144:HRR852145 IBN852144:IBN852145 ILJ852144:ILJ852145 IVF852144:IVF852145 JFB852144:JFB852145 JOX852144:JOX852145 JYT852144:JYT852145 KIP852144:KIP852145 KSL852144:KSL852145 LCH852144:LCH852145 LMD852144:LMD852145 LVZ852144:LVZ852145 MFV852144:MFV852145 MPR852144:MPR852145 MZN852144:MZN852145 NJJ852144:NJJ852145 NTF852144:NTF852145 ODB852144:ODB852145 OMX852144:OMX852145 OWT852144:OWT852145 PGP852144:PGP852145 PQL852144:PQL852145 QAH852144:QAH852145 QKD852144:QKD852145 QTZ852144:QTZ852145 RDV852144:RDV852145 RNR852144:RNR852145 RXN852144:RXN852145 SHJ852144:SHJ852145 SRF852144:SRF852145 TBB852144:TBB852145 TKX852144:TKX852145 TUT852144:TUT852145 UEP852144:UEP852145 UOL852144:UOL852145 UYH852144:UYH852145 VID852144:VID852145 VRZ852144:VRZ852145 WBV852144:WBV852145 WLR852144:WLR852145 WVN852144:WVN852145 F917680:F917681 JB917680:JB917681 SX917680:SX917681 ACT917680:ACT917681 AMP917680:AMP917681 AWL917680:AWL917681 BGH917680:BGH917681 BQD917680:BQD917681 BZZ917680:BZZ917681 CJV917680:CJV917681 CTR917680:CTR917681 DDN917680:DDN917681 DNJ917680:DNJ917681 DXF917680:DXF917681 EHB917680:EHB917681 EQX917680:EQX917681 FAT917680:FAT917681 FKP917680:FKP917681 FUL917680:FUL917681 GEH917680:GEH917681 GOD917680:GOD917681 GXZ917680:GXZ917681 HHV917680:HHV917681 HRR917680:HRR917681 IBN917680:IBN917681 ILJ917680:ILJ917681 IVF917680:IVF917681 JFB917680:JFB917681 JOX917680:JOX917681 JYT917680:JYT917681 KIP917680:KIP917681 KSL917680:KSL917681 LCH917680:LCH917681 LMD917680:LMD917681 LVZ917680:LVZ917681 MFV917680:MFV917681 MPR917680:MPR917681 MZN917680:MZN917681 NJJ917680:NJJ917681 NTF917680:NTF917681 ODB917680:ODB917681 OMX917680:OMX917681 OWT917680:OWT917681 PGP917680:PGP917681 PQL917680:PQL917681 QAH917680:QAH917681 QKD917680:QKD917681 QTZ917680:QTZ917681 RDV917680:RDV917681 RNR917680:RNR917681 RXN917680:RXN917681 SHJ917680:SHJ917681 SRF917680:SRF917681 TBB917680:TBB917681 TKX917680:TKX917681 TUT917680:TUT917681 UEP917680:UEP917681 UOL917680:UOL917681 UYH917680:UYH917681 VID917680:VID917681 VRZ917680:VRZ917681 WBV917680:WBV917681 WLR917680:WLR917681 WVN917680:WVN917681 F983216:F983217 JB983216:JB983217 SX983216:SX983217 ACT983216:ACT983217 AMP983216:AMP983217 AWL983216:AWL983217 BGH983216:BGH983217 BQD983216:BQD983217 BZZ983216:BZZ983217 CJV983216:CJV983217 CTR983216:CTR983217 DDN983216:DDN983217 DNJ983216:DNJ983217 DXF983216:DXF983217 EHB983216:EHB983217 EQX983216:EQX983217 FAT983216:FAT983217 FKP983216:FKP983217 FUL983216:FUL983217 GEH983216:GEH983217 GOD983216:GOD983217 GXZ983216:GXZ983217 HHV983216:HHV983217 HRR983216:HRR983217 IBN983216:IBN983217 ILJ983216:ILJ983217 IVF983216:IVF983217 JFB983216:JFB983217 JOX983216:JOX983217 JYT983216:JYT983217 KIP983216:KIP983217 KSL983216:KSL983217 LCH983216:LCH983217 LMD983216:LMD983217 LVZ983216:LVZ983217 MFV983216:MFV983217 MPR983216:MPR983217 MZN983216:MZN983217 NJJ983216:NJJ983217 NTF983216:NTF983217 ODB983216:ODB983217 OMX983216:OMX983217 OWT983216:OWT983217 PGP983216:PGP983217 PQL983216:PQL983217 QAH983216:QAH983217 QKD983216:QKD983217 QTZ983216:QTZ983217 RDV983216:RDV983217 RNR983216:RNR983217 RXN983216:RXN983217 SHJ983216:SHJ983217 SRF983216:SRF983217 TBB983216:TBB983217 TKX983216:TKX983217 TUT983216:TUT983217 UEP983216:UEP983217 UOL983216:UOL983217 UYH983216:UYH983217 VID983216:VID983217 VRZ983216:VRZ983217 WBV983216:WBV983217 WLR983216:WLR983217 WVN983216:WVN983217 F171 JB171 SX171 ACT171 AMP171 AWL171 BGH171 BQD171 BZZ171 CJV171 CTR171 DDN171 DNJ171 DXF171 EHB171 EQX171 FAT171 FKP171 FUL171 GEH171 GOD171 GXZ171 HHV171 HRR171 IBN171 ILJ171 IVF171 JFB171 JOX171 JYT171 KIP171 KSL171 LCH171 LMD171 LVZ171 MFV171 MPR171 MZN171 NJJ171 NTF171 ODB171 OMX171 OWT171 PGP171 PQL171 QAH171 QKD171 QTZ171 RDV171 RNR171 RXN171 SHJ171 SRF171 TBB171 TKX171 TUT171 UEP171 UOL171 UYH171 VID171 VRZ171 WBV171 WLR171 WVN171 F65707 JB65707 SX65707 ACT65707 AMP65707 AWL65707 BGH65707 BQD65707 BZZ65707 CJV65707 CTR65707 DDN65707 DNJ65707 DXF65707 EHB65707 EQX65707 FAT65707 FKP65707 FUL65707 GEH65707 GOD65707 GXZ65707 HHV65707 HRR65707 IBN65707 ILJ65707 IVF65707 JFB65707 JOX65707 JYT65707 KIP65707 KSL65707 LCH65707 LMD65707 LVZ65707 MFV65707 MPR65707 MZN65707 NJJ65707 NTF65707 ODB65707 OMX65707 OWT65707 PGP65707 PQL65707 QAH65707 QKD65707 QTZ65707 RDV65707 RNR65707 RXN65707 SHJ65707 SRF65707 TBB65707 TKX65707 TUT65707 UEP65707 UOL65707 UYH65707 VID65707 VRZ65707 WBV65707 WLR65707 WVN65707 F131243 JB131243 SX131243 ACT131243 AMP131243 AWL131243 BGH131243 BQD131243 BZZ131243 CJV131243 CTR131243 DDN131243 DNJ131243 DXF131243 EHB131243 EQX131243 FAT131243 FKP131243 FUL131243 GEH131243 GOD131243 GXZ131243 HHV131243 HRR131243 IBN131243 ILJ131243 IVF131243 JFB131243 JOX131243 JYT131243 KIP131243 KSL131243 LCH131243 LMD131243 LVZ131243 MFV131243 MPR131243 MZN131243 NJJ131243 NTF131243 ODB131243 OMX131243 OWT131243 PGP131243 PQL131243 QAH131243 QKD131243 QTZ131243 RDV131243 RNR131243 RXN131243 SHJ131243 SRF131243 TBB131243 TKX131243 TUT131243 UEP131243 UOL131243 UYH131243 VID131243 VRZ131243 WBV131243 WLR131243 WVN131243 F196779 JB196779 SX196779 ACT196779 AMP196779 AWL196779 BGH196779 BQD196779 BZZ196779 CJV196779 CTR196779 DDN196779 DNJ196779 DXF196779 EHB196779 EQX196779 FAT196779 FKP196779 FUL196779 GEH196779 GOD196779 GXZ196779 HHV196779 HRR196779 IBN196779 ILJ196779 IVF196779 JFB196779 JOX196779 JYT196779 KIP196779 KSL196779 LCH196779 LMD196779 LVZ196779 MFV196779 MPR196779 MZN196779 NJJ196779 NTF196779 ODB196779 OMX196779 OWT196779 PGP196779 PQL196779 QAH196779 QKD196779 QTZ196779 RDV196779 RNR196779 RXN196779 SHJ196779 SRF196779 TBB196779 TKX196779 TUT196779 UEP196779 UOL196779 UYH196779 VID196779 VRZ196779 WBV196779 WLR196779 WVN196779 F262315 JB262315 SX262315 ACT262315 AMP262315 AWL262315 BGH262315 BQD262315 BZZ262315 CJV262315 CTR262315 DDN262315 DNJ262315 DXF262315 EHB262315 EQX262315 FAT262315 FKP262315 FUL262315 GEH262315 GOD262315 GXZ262315 HHV262315 HRR262315 IBN262315 ILJ262315 IVF262315 JFB262315 JOX262315 JYT262315 KIP262315 KSL262315 LCH262315 LMD262315 LVZ262315 MFV262315 MPR262315 MZN262315 NJJ262315 NTF262315 ODB262315 OMX262315 OWT262315 PGP262315 PQL262315 QAH262315 QKD262315 QTZ262315 RDV262315 RNR262315 RXN262315 SHJ262315 SRF262315 TBB262315 TKX262315 TUT262315 UEP262315 UOL262315 UYH262315 VID262315 VRZ262315 WBV262315 WLR262315 WVN262315 F327851 JB327851 SX327851 ACT327851 AMP327851 AWL327851 BGH327851 BQD327851 BZZ327851 CJV327851 CTR327851 DDN327851 DNJ327851 DXF327851 EHB327851 EQX327851 FAT327851 FKP327851 FUL327851 GEH327851 GOD327851 GXZ327851 HHV327851 HRR327851 IBN327851 ILJ327851 IVF327851 JFB327851 JOX327851 JYT327851 KIP327851 KSL327851 LCH327851 LMD327851 LVZ327851 MFV327851 MPR327851 MZN327851 NJJ327851 NTF327851 ODB327851 OMX327851 OWT327851 PGP327851 PQL327851 QAH327851 QKD327851 QTZ327851 RDV327851 RNR327851 RXN327851 SHJ327851 SRF327851 TBB327851 TKX327851 TUT327851 UEP327851 UOL327851 UYH327851 VID327851 VRZ327851 WBV327851 WLR327851 WVN327851 F393387 JB393387 SX393387 ACT393387 AMP393387 AWL393387 BGH393387 BQD393387 BZZ393387 CJV393387 CTR393387 DDN393387 DNJ393387 DXF393387 EHB393387 EQX393387 FAT393387 FKP393387 FUL393387 GEH393387 GOD393387 GXZ393387 HHV393387 HRR393387 IBN393387 ILJ393387 IVF393387 JFB393387 JOX393387 JYT393387 KIP393387 KSL393387 LCH393387 LMD393387 LVZ393387 MFV393387 MPR393387 MZN393387 NJJ393387 NTF393387 ODB393387 OMX393387 OWT393387 PGP393387 PQL393387 QAH393387 QKD393387 QTZ393387 RDV393387 RNR393387 RXN393387 SHJ393387 SRF393387 TBB393387 TKX393387 TUT393387 UEP393387 UOL393387 UYH393387 VID393387 VRZ393387 WBV393387 WLR393387 WVN393387 F458923 JB458923 SX458923 ACT458923 AMP458923 AWL458923 BGH458923 BQD458923 BZZ458923 CJV458923 CTR458923 DDN458923 DNJ458923 DXF458923 EHB458923 EQX458923 FAT458923 FKP458923 FUL458923 GEH458923 GOD458923 GXZ458923 HHV458923 HRR458923 IBN458923 ILJ458923 IVF458923 JFB458923 JOX458923 JYT458923 KIP458923 KSL458923 LCH458923 LMD458923 LVZ458923 MFV458923 MPR458923 MZN458923 NJJ458923 NTF458923 ODB458923 OMX458923 OWT458923 PGP458923 PQL458923 QAH458923 QKD458923 QTZ458923 RDV458923 RNR458923 RXN458923 SHJ458923 SRF458923 TBB458923 TKX458923 TUT458923 UEP458923 UOL458923 UYH458923 VID458923 VRZ458923 WBV458923 WLR458923 WVN458923 F524459 JB524459 SX524459 ACT524459 AMP524459 AWL524459 BGH524459 BQD524459 BZZ524459 CJV524459 CTR524459 DDN524459 DNJ524459 DXF524459 EHB524459 EQX524459 FAT524459 FKP524459 FUL524459 GEH524459 GOD524459 GXZ524459 HHV524459 HRR524459 IBN524459 ILJ524459 IVF524459 JFB524459 JOX524459 JYT524459 KIP524459 KSL524459 LCH524459 LMD524459 LVZ524459 MFV524459 MPR524459 MZN524459 NJJ524459 NTF524459 ODB524459 OMX524459 OWT524459 PGP524459 PQL524459 QAH524459 QKD524459 QTZ524459 RDV524459 RNR524459 RXN524459 SHJ524459 SRF524459 TBB524459 TKX524459 TUT524459 UEP524459 UOL524459 UYH524459 VID524459 VRZ524459 WBV524459 WLR524459 WVN524459 F589995 JB589995 SX589995 ACT589995 AMP589995 AWL589995 BGH589995 BQD589995 BZZ589995 CJV589995 CTR589995 DDN589995 DNJ589995 DXF589995 EHB589995 EQX589995 FAT589995 FKP589995 FUL589995 GEH589995 GOD589995 GXZ589995 HHV589995 HRR589995 IBN589995 ILJ589995 IVF589995 JFB589995 JOX589995 JYT589995 KIP589995 KSL589995 LCH589995 LMD589995 LVZ589995 MFV589995 MPR589995 MZN589995 NJJ589995 NTF589995 ODB589995 OMX589995 OWT589995 PGP589995 PQL589995 QAH589995 QKD589995 QTZ589995 RDV589995 RNR589995 RXN589995 SHJ589995 SRF589995 TBB589995 TKX589995 TUT589995 UEP589995 UOL589995 UYH589995 VID589995 VRZ589995 WBV589995 WLR589995 WVN589995 F655531 JB655531 SX655531 ACT655531 AMP655531 AWL655531 BGH655531 BQD655531 BZZ655531 CJV655531 CTR655531 DDN655531 DNJ655531 DXF655531 EHB655531 EQX655531 FAT655531 FKP655531 FUL655531 GEH655531 GOD655531 GXZ655531 HHV655531 HRR655531 IBN655531 ILJ655531 IVF655531 JFB655531 JOX655531 JYT655531 KIP655531 KSL655531 LCH655531 LMD655531 LVZ655531 MFV655531 MPR655531 MZN655531 NJJ655531 NTF655531 ODB655531 OMX655531 OWT655531 PGP655531 PQL655531 QAH655531 QKD655531 QTZ655531 RDV655531 RNR655531 RXN655531 SHJ655531 SRF655531 TBB655531 TKX655531 TUT655531 UEP655531 UOL655531 UYH655531 VID655531 VRZ655531 WBV655531 WLR655531 WVN655531 F721067 JB721067 SX721067 ACT721067 AMP721067 AWL721067 BGH721067 BQD721067 BZZ721067 CJV721067 CTR721067 DDN721067 DNJ721067 DXF721067 EHB721067 EQX721067 FAT721067 FKP721067 FUL721067 GEH721067 GOD721067 GXZ721067 HHV721067 HRR721067 IBN721067 ILJ721067 IVF721067 JFB721067 JOX721067 JYT721067 KIP721067 KSL721067 LCH721067 LMD721067 LVZ721067 MFV721067 MPR721067 MZN721067 NJJ721067 NTF721067 ODB721067 OMX721067 OWT721067 PGP721067 PQL721067 QAH721067 QKD721067 QTZ721067 RDV721067 RNR721067 RXN721067 SHJ721067 SRF721067 TBB721067 TKX721067 TUT721067 UEP721067 UOL721067 UYH721067 VID721067 VRZ721067 WBV721067 WLR721067 WVN721067 F786603 JB786603 SX786603 ACT786603 AMP786603 AWL786603 BGH786603 BQD786603 BZZ786603 CJV786603 CTR786603 DDN786603 DNJ786603 DXF786603 EHB786603 EQX786603 FAT786603 FKP786603 FUL786603 GEH786603 GOD786603 GXZ786603 HHV786603 HRR786603 IBN786603 ILJ786603 IVF786603 JFB786603 JOX786603 JYT786603 KIP786603 KSL786603 LCH786603 LMD786603 LVZ786603 MFV786603 MPR786603 MZN786603 NJJ786603 NTF786603 ODB786603 OMX786603 OWT786603 PGP786603 PQL786603 QAH786603 QKD786603 QTZ786603 RDV786603 RNR786603 RXN786603 SHJ786603 SRF786603 TBB786603 TKX786603 TUT786603 UEP786603 UOL786603 UYH786603 VID786603 VRZ786603 WBV786603 WLR786603 WVN786603 F852139 JB852139 SX852139 ACT852139 AMP852139 AWL852139 BGH852139 BQD852139 BZZ852139 CJV852139 CTR852139 DDN852139 DNJ852139 DXF852139 EHB852139 EQX852139 FAT852139 FKP852139 FUL852139 GEH852139 GOD852139 GXZ852139 HHV852139 HRR852139 IBN852139 ILJ852139 IVF852139 JFB852139 JOX852139 JYT852139 KIP852139 KSL852139 LCH852139 LMD852139 LVZ852139 MFV852139 MPR852139 MZN852139 NJJ852139 NTF852139 ODB852139 OMX852139 OWT852139 PGP852139 PQL852139 QAH852139 QKD852139 QTZ852139 RDV852139 RNR852139 RXN852139 SHJ852139 SRF852139 TBB852139 TKX852139 TUT852139 UEP852139 UOL852139 UYH852139 VID852139 VRZ852139 WBV852139 WLR852139 WVN852139 F917675 JB917675 SX917675 ACT917675 AMP917675 AWL917675 BGH917675 BQD917675 BZZ917675 CJV917675 CTR917675 DDN917675 DNJ917675 DXF917675 EHB917675 EQX917675 FAT917675 FKP917675 FUL917675 GEH917675 GOD917675 GXZ917675 HHV917675 HRR917675 IBN917675 ILJ917675 IVF917675 JFB917675 JOX917675 JYT917675 KIP917675 KSL917675 LCH917675 LMD917675 LVZ917675 MFV917675 MPR917675 MZN917675 NJJ917675 NTF917675 ODB917675 OMX917675 OWT917675 PGP917675 PQL917675 QAH917675 QKD917675 QTZ917675 RDV917675 RNR917675 RXN917675 SHJ917675 SRF917675 TBB917675 TKX917675 TUT917675 UEP917675 UOL917675 UYH917675 VID917675 VRZ917675 WBV917675 WLR917675 WVN917675 F983211 JB983211 SX983211 ACT983211 AMP983211 AWL983211 BGH983211 BQD983211 BZZ983211 CJV983211 CTR983211 DDN983211 DNJ983211 DXF983211 EHB983211 EQX983211 FAT983211 FKP983211 FUL983211 GEH983211 GOD983211 GXZ983211 HHV983211 HRR983211 IBN983211 ILJ983211 IVF983211 JFB983211 JOX983211 JYT983211 KIP983211 KSL983211 LCH983211 LMD983211 LVZ983211 MFV983211 MPR983211 MZN983211 NJJ983211 NTF983211 ODB983211 OMX983211 OWT983211 PGP983211 PQL983211 QAH983211 QKD983211 QTZ983211 RDV983211 RNR983211 RXN983211 SHJ983211 SRF983211 TBB983211 TKX983211 TUT983211 UEP983211 UOL983211 UYH983211 VID983211 VRZ983211 WBV983211 WLR983211 WVN983211 F164 JB164 SX164 ACT164 AMP164 AWL164 BGH164 BQD164 BZZ164 CJV164 CTR164 DDN164 DNJ164 DXF164 EHB164 EQX164 FAT164 FKP164 FUL164 GEH164 GOD164 GXZ164 HHV164 HRR164 IBN164 ILJ164 IVF164 JFB164 JOX164 JYT164 KIP164 KSL164 LCH164 LMD164 LVZ164 MFV164 MPR164 MZN164 NJJ164 NTF164 ODB164 OMX164 OWT164 PGP164 PQL164 QAH164 QKD164 QTZ164 RDV164 RNR164 RXN164 SHJ164 SRF164 TBB164 TKX164 TUT164 UEP164 UOL164 UYH164 VID164 VRZ164 WBV164 WLR164 WVN164 F65700 JB65700 SX65700 ACT65700 AMP65700 AWL65700 BGH65700 BQD65700 BZZ65700 CJV65700 CTR65700 DDN65700 DNJ65700 DXF65700 EHB65700 EQX65700 FAT65700 FKP65700 FUL65700 GEH65700 GOD65700 GXZ65700 HHV65700 HRR65700 IBN65700 ILJ65700 IVF65700 JFB65700 JOX65700 JYT65700 KIP65700 KSL65700 LCH65700 LMD65700 LVZ65700 MFV65700 MPR65700 MZN65700 NJJ65700 NTF65700 ODB65700 OMX65700 OWT65700 PGP65700 PQL65700 QAH65700 QKD65700 QTZ65700 RDV65700 RNR65700 RXN65700 SHJ65700 SRF65700 TBB65700 TKX65700 TUT65700 UEP65700 UOL65700 UYH65700 VID65700 VRZ65700 WBV65700 WLR65700 WVN65700 F131236 JB131236 SX131236 ACT131236 AMP131236 AWL131236 BGH131236 BQD131236 BZZ131236 CJV131236 CTR131236 DDN131236 DNJ131236 DXF131236 EHB131236 EQX131236 FAT131236 FKP131236 FUL131236 GEH131236 GOD131236 GXZ131236 HHV131236 HRR131236 IBN131236 ILJ131236 IVF131236 JFB131236 JOX131236 JYT131236 KIP131236 KSL131236 LCH131236 LMD131236 LVZ131236 MFV131236 MPR131236 MZN131236 NJJ131236 NTF131236 ODB131236 OMX131236 OWT131236 PGP131236 PQL131236 QAH131236 QKD131236 QTZ131236 RDV131236 RNR131236 RXN131236 SHJ131236 SRF131236 TBB131236 TKX131236 TUT131236 UEP131236 UOL131236 UYH131236 VID131236 VRZ131236 WBV131236 WLR131236 WVN131236 F196772 JB196772 SX196772 ACT196772 AMP196772 AWL196772 BGH196772 BQD196772 BZZ196772 CJV196772 CTR196772 DDN196772 DNJ196772 DXF196772 EHB196772 EQX196772 FAT196772 FKP196772 FUL196772 GEH196772 GOD196772 GXZ196772 HHV196772 HRR196772 IBN196772 ILJ196772 IVF196772 JFB196772 JOX196772 JYT196772 KIP196772 KSL196772 LCH196772 LMD196772 LVZ196772 MFV196772 MPR196772 MZN196772 NJJ196772 NTF196772 ODB196772 OMX196772 OWT196772 PGP196772 PQL196772 QAH196772 QKD196772 QTZ196772 RDV196772 RNR196772 RXN196772 SHJ196772 SRF196772 TBB196772 TKX196772 TUT196772 UEP196772 UOL196772 UYH196772 VID196772 VRZ196772 WBV196772 WLR196772 WVN196772 F262308 JB262308 SX262308 ACT262308 AMP262308 AWL262308 BGH262308 BQD262308 BZZ262308 CJV262308 CTR262308 DDN262308 DNJ262308 DXF262308 EHB262308 EQX262308 FAT262308 FKP262308 FUL262308 GEH262308 GOD262308 GXZ262308 HHV262308 HRR262308 IBN262308 ILJ262308 IVF262308 JFB262308 JOX262308 JYT262308 KIP262308 KSL262308 LCH262308 LMD262308 LVZ262308 MFV262308 MPR262308 MZN262308 NJJ262308 NTF262308 ODB262308 OMX262308 OWT262308 PGP262308 PQL262308 QAH262308 QKD262308 QTZ262308 RDV262308 RNR262308 RXN262308 SHJ262308 SRF262308 TBB262308 TKX262308 TUT262308 UEP262308 UOL262308 UYH262308 VID262308 VRZ262308 WBV262308 WLR262308 WVN262308 F327844 JB327844 SX327844 ACT327844 AMP327844 AWL327844 BGH327844 BQD327844 BZZ327844 CJV327844 CTR327844 DDN327844 DNJ327844 DXF327844 EHB327844 EQX327844 FAT327844 FKP327844 FUL327844 GEH327844 GOD327844 GXZ327844 HHV327844 HRR327844 IBN327844 ILJ327844 IVF327844 JFB327844 JOX327844 JYT327844 KIP327844 KSL327844 LCH327844 LMD327844 LVZ327844 MFV327844 MPR327844 MZN327844 NJJ327844 NTF327844 ODB327844 OMX327844 OWT327844 PGP327844 PQL327844 QAH327844 QKD327844 QTZ327844 RDV327844 RNR327844 RXN327844 SHJ327844 SRF327844 TBB327844 TKX327844 TUT327844 UEP327844 UOL327844 UYH327844 VID327844 VRZ327844 WBV327844 WLR327844 WVN327844 F393380 JB393380 SX393380 ACT393380 AMP393380 AWL393380 BGH393380 BQD393380 BZZ393380 CJV393380 CTR393380 DDN393380 DNJ393380 DXF393380 EHB393380 EQX393380 FAT393380 FKP393380 FUL393380 GEH393380 GOD393380 GXZ393380 HHV393380 HRR393380 IBN393380 ILJ393380 IVF393380 JFB393380 JOX393380 JYT393380 KIP393380 KSL393380 LCH393380 LMD393380 LVZ393380 MFV393380 MPR393380 MZN393380 NJJ393380 NTF393380 ODB393380 OMX393380 OWT393380 PGP393380 PQL393380 QAH393380 QKD393380 QTZ393380 RDV393380 RNR393380 RXN393380 SHJ393380 SRF393380 TBB393380 TKX393380 TUT393380 UEP393380 UOL393380 UYH393380 VID393380 VRZ393380 WBV393380 WLR393380 WVN393380 F458916 JB458916 SX458916 ACT458916 AMP458916 AWL458916 BGH458916 BQD458916 BZZ458916 CJV458916 CTR458916 DDN458916 DNJ458916 DXF458916 EHB458916 EQX458916 FAT458916 FKP458916 FUL458916 GEH458916 GOD458916 GXZ458916 HHV458916 HRR458916 IBN458916 ILJ458916 IVF458916 JFB458916 JOX458916 JYT458916 KIP458916 KSL458916 LCH458916 LMD458916 LVZ458916 MFV458916 MPR458916 MZN458916 NJJ458916 NTF458916 ODB458916 OMX458916 OWT458916 PGP458916 PQL458916 QAH458916 QKD458916 QTZ458916 RDV458916 RNR458916 RXN458916 SHJ458916 SRF458916 TBB458916 TKX458916 TUT458916 UEP458916 UOL458916 UYH458916 VID458916 VRZ458916 WBV458916 WLR458916 WVN458916 F524452 JB524452 SX524452 ACT524452 AMP524452 AWL524452 BGH524452 BQD524452 BZZ524452 CJV524452 CTR524452 DDN524452 DNJ524452 DXF524452 EHB524452 EQX524452 FAT524452 FKP524452 FUL524452 GEH524452 GOD524452 GXZ524452 HHV524452 HRR524452 IBN524452 ILJ524452 IVF524452 JFB524452 JOX524452 JYT524452 KIP524452 KSL524452 LCH524452 LMD524452 LVZ524452 MFV524452 MPR524452 MZN524452 NJJ524452 NTF524452 ODB524452 OMX524452 OWT524452 PGP524452 PQL524452 QAH524452 QKD524452 QTZ524452 RDV524452 RNR524452 RXN524452 SHJ524452 SRF524452 TBB524452 TKX524452 TUT524452 UEP524452 UOL524452 UYH524452 VID524452 VRZ524452 WBV524452 WLR524452 WVN524452 F589988 JB589988 SX589988 ACT589988 AMP589988 AWL589988 BGH589988 BQD589988 BZZ589988 CJV589988 CTR589988 DDN589988 DNJ589988 DXF589988 EHB589988 EQX589988 FAT589988 FKP589988 FUL589988 GEH589988 GOD589988 GXZ589988 HHV589988 HRR589988 IBN589988 ILJ589988 IVF589988 JFB589988 JOX589988 JYT589988 KIP589988 KSL589988 LCH589988 LMD589988 LVZ589988 MFV589988 MPR589988 MZN589988 NJJ589988 NTF589988 ODB589988 OMX589988 OWT589988 PGP589988 PQL589988 QAH589988 QKD589988 QTZ589988 RDV589988 RNR589988 RXN589988 SHJ589988 SRF589988 TBB589988 TKX589988 TUT589988 UEP589988 UOL589988 UYH589988 VID589988 VRZ589988 WBV589988 WLR589988 WVN589988 F655524 JB655524 SX655524 ACT655524 AMP655524 AWL655524 BGH655524 BQD655524 BZZ655524 CJV655524 CTR655524 DDN655524 DNJ655524 DXF655524 EHB655524 EQX655524 FAT655524 FKP655524 FUL655524 GEH655524 GOD655524 GXZ655524 HHV655524 HRR655524 IBN655524 ILJ655524 IVF655524 JFB655524 JOX655524 JYT655524 KIP655524 KSL655524 LCH655524 LMD655524 LVZ655524 MFV655524 MPR655524 MZN655524 NJJ655524 NTF655524 ODB655524 OMX655524 OWT655524 PGP655524 PQL655524 QAH655524 QKD655524 QTZ655524 RDV655524 RNR655524 RXN655524 SHJ655524 SRF655524 TBB655524 TKX655524 TUT655524 UEP655524 UOL655524 UYH655524 VID655524 VRZ655524 WBV655524 WLR655524 WVN655524 F721060 JB721060 SX721060 ACT721060 AMP721060 AWL721060 BGH721060 BQD721060 BZZ721060 CJV721060 CTR721060 DDN721060 DNJ721060 DXF721060 EHB721060 EQX721060 FAT721060 FKP721060 FUL721060 GEH721060 GOD721060 GXZ721060 HHV721060 HRR721060 IBN721060 ILJ721060 IVF721060 JFB721060 JOX721060 JYT721060 KIP721060 KSL721060 LCH721060 LMD721060 LVZ721060 MFV721060 MPR721060 MZN721060 NJJ721060 NTF721060 ODB721060 OMX721060 OWT721060 PGP721060 PQL721060 QAH721060 QKD721060 QTZ721060 RDV721060 RNR721060 RXN721060 SHJ721060 SRF721060 TBB721060 TKX721060 TUT721060 UEP721060 UOL721060 UYH721060 VID721060 VRZ721060 WBV721060 WLR721060 WVN721060 F786596 JB786596 SX786596 ACT786596 AMP786596 AWL786596 BGH786596 BQD786596 BZZ786596 CJV786596 CTR786596 DDN786596 DNJ786596 DXF786596 EHB786596 EQX786596 FAT786596 FKP786596 FUL786596 GEH786596 GOD786596 GXZ786596 HHV786596 HRR786596 IBN786596 ILJ786596 IVF786596 JFB786596 JOX786596 JYT786596 KIP786596 KSL786596 LCH786596 LMD786596 LVZ786596 MFV786596 MPR786596 MZN786596 NJJ786596 NTF786596 ODB786596 OMX786596 OWT786596 PGP786596 PQL786596 QAH786596 QKD786596 QTZ786596 RDV786596 RNR786596 RXN786596 SHJ786596 SRF786596 TBB786596 TKX786596 TUT786596 UEP786596 UOL786596 UYH786596 VID786596 VRZ786596 WBV786596 WLR786596 WVN786596 F852132 JB852132 SX852132 ACT852132 AMP852132 AWL852132 BGH852132 BQD852132 BZZ852132 CJV852132 CTR852132 DDN852132 DNJ852132 DXF852132 EHB852132 EQX852132 FAT852132 FKP852132 FUL852132 GEH852132 GOD852132 GXZ852132 HHV852132 HRR852132 IBN852132 ILJ852132 IVF852132 JFB852132 JOX852132 JYT852132 KIP852132 KSL852132 LCH852132 LMD852132 LVZ852132 MFV852132 MPR852132 MZN852132 NJJ852132 NTF852132 ODB852132 OMX852132 OWT852132 PGP852132 PQL852132 QAH852132 QKD852132 QTZ852132 RDV852132 RNR852132 RXN852132 SHJ852132 SRF852132 TBB852132 TKX852132 TUT852132 UEP852132 UOL852132 UYH852132 VID852132 VRZ852132 WBV852132 WLR852132 WVN852132 F917668 JB917668 SX917668 ACT917668 AMP917668 AWL917668 BGH917668 BQD917668 BZZ917668 CJV917668 CTR917668 DDN917668 DNJ917668 DXF917668 EHB917668 EQX917668 FAT917668 FKP917668 FUL917668 GEH917668 GOD917668 GXZ917668 HHV917668 HRR917668 IBN917668 ILJ917668 IVF917668 JFB917668 JOX917668 JYT917668 KIP917668 KSL917668 LCH917668 LMD917668 LVZ917668 MFV917668 MPR917668 MZN917668 NJJ917668 NTF917668 ODB917668 OMX917668 OWT917668 PGP917668 PQL917668 QAH917668 QKD917668 QTZ917668 RDV917668 RNR917668 RXN917668 SHJ917668 SRF917668 TBB917668 TKX917668 TUT917668 UEP917668 UOL917668 UYH917668 VID917668 VRZ917668 WBV917668 WLR917668 WVN917668 F983204 JB983204 SX983204 ACT983204 AMP983204 AWL983204 BGH983204 BQD983204 BZZ983204 CJV983204 CTR983204 DDN983204 DNJ983204 DXF983204 EHB983204 EQX983204 FAT983204 FKP983204 FUL983204 GEH983204 GOD983204 GXZ983204 HHV983204 HRR983204 IBN983204 ILJ983204 IVF983204 JFB983204 JOX983204 JYT983204 KIP983204 KSL983204 LCH983204 LMD983204 LVZ983204 MFV983204 MPR983204 MZN983204 NJJ983204 NTF983204 ODB983204 OMX983204 OWT983204 PGP983204 PQL983204 QAH983204 QKD983204 QTZ983204 RDV983204 RNR983204 RXN983204 SHJ983204 SRF983204 TBB983204 TKX983204 TUT983204 UEP983204 UOL983204 UYH983204 VID983204 VRZ983204 WBV983204 WLR983204 WVN983204 F160 JB160 SX160 ACT160 AMP160 AWL160 BGH160 BQD160 BZZ160 CJV160 CTR160 DDN160 DNJ160 DXF160 EHB160 EQX160 FAT160 FKP160 FUL160 GEH160 GOD160 GXZ160 HHV160 HRR160 IBN160 ILJ160 IVF160 JFB160 JOX160 JYT160 KIP160 KSL160 LCH160 LMD160 LVZ160 MFV160 MPR160 MZN160 NJJ160 NTF160 ODB160 OMX160 OWT160 PGP160 PQL160 QAH160 QKD160 QTZ160 RDV160 RNR160 RXN160 SHJ160 SRF160 TBB160 TKX160 TUT160 UEP160 UOL160 UYH160 VID160 VRZ160 WBV160 WLR160 WVN160 F65696 JB65696 SX65696 ACT65696 AMP65696 AWL65696 BGH65696 BQD65696 BZZ65696 CJV65696 CTR65696 DDN65696 DNJ65696 DXF65696 EHB65696 EQX65696 FAT65696 FKP65696 FUL65696 GEH65696 GOD65696 GXZ65696 HHV65696 HRR65696 IBN65696 ILJ65696 IVF65696 JFB65696 JOX65696 JYT65696 KIP65696 KSL65696 LCH65696 LMD65696 LVZ65696 MFV65696 MPR65696 MZN65696 NJJ65696 NTF65696 ODB65696 OMX65696 OWT65696 PGP65696 PQL65696 QAH65696 QKD65696 QTZ65696 RDV65696 RNR65696 RXN65696 SHJ65696 SRF65696 TBB65696 TKX65696 TUT65696 UEP65696 UOL65696 UYH65696 VID65696 VRZ65696 WBV65696 WLR65696 WVN65696 F131232 JB131232 SX131232 ACT131232 AMP131232 AWL131232 BGH131232 BQD131232 BZZ131232 CJV131232 CTR131232 DDN131232 DNJ131232 DXF131232 EHB131232 EQX131232 FAT131232 FKP131232 FUL131232 GEH131232 GOD131232 GXZ131232 HHV131232 HRR131232 IBN131232 ILJ131232 IVF131232 JFB131232 JOX131232 JYT131232 KIP131232 KSL131232 LCH131232 LMD131232 LVZ131232 MFV131232 MPR131232 MZN131232 NJJ131232 NTF131232 ODB131232 OMX131232 OWT131232 PGP131232 PQL131232 QAH131232 QKD131232 QTZ131232 RDV131232 RNR131232 RXN131232 SHJ131232 SRF131232 TBB131232 TKX131232 TUT131232 UEP131232 UOL131232 UYH131232 VID131232 VRZ131232 WBV131232 WLR131232 WVN131232 F196768 JB196768 SX196768 ACT196768 AMP196768 AWL196768 BGH196768 BQD196768 BZZ196768 CJV196768 CTR196768 DDN196768 DNJ196768 DXF196768 EHB196768 EQX196768 FAT196768 FKP196768 FUL196768 GEH196768 GOD196768 GXZ196768 HHV196768 HRR196768 IBN196768 ILJ196768 IVF196768 JFB196768 JOX196768 JYT196768 KIP196768 KSL196768 LCH196768 LMD196768 LVZ196768 MFV196768 MPR196768 MZN196768 NJJ196768 NTF196768 ODB196768 OMX196768 OWT196768 PGP196768 PQL196768 QAH196768 QKD196768 QTZ196768 RDV196768 RNR196768 RXN196768 SHJ196768 SRF196768 TBB196768 TKX196768 TUT196768 UEP196768 UOL196768 UYH196768 VID196768 VRZ196768 WBV196768 WLR196768 WVN196768 F262304 JB262304 SX262304 ACT262304 AMP262304 AWL262304 BGH262304 BQD262304 BZZ262304 CJV262304 CTR262304 DDN262304 DNJ262304 DXF262304 EHB262304 EQX262304 FAT262304 FKP262304 FUL262304 GEH262304 GOD262304 GXZ262304 HHV262304 HRR262304 IBN262304 ILJ262304 IVF262304 JFB262304 JOX262304 JYT262304 KIP262304 KSL262304 LCH262304 LMD262304 LVZ262304 MFV262304 MPR262304 MZN262304 NJJ262304 NTF262304 ODB262304 OMX262304 OWT262304 PGP262304 PQL262304 QAH262304 QKD262304 QTZ262304 RDV262304 RNR262304 RXN262304 SHJ262304 SRF262304 TBB262304 TKX262304 TUT262304 UEP262304 UOL262304 UYH262304 VID262304 VRZ262304 WBV262304 WLR262304 WVN262304 F327840 JB327840 SX327840 ACT327840 AMP327840 AWL327840 BGH327840 BQD327840 BZZ327840 CJV327840 CTR327840 DDN327840 DNJ327840 DXF327840 EHB327840 EQX327840 FAT327840 FKP327840 FUL327840 GEH327840 GOD327840 GXZ327840 HHV327840 HRR327840 IBN327840 ILJ327840 IVF327840 JFB327840 JOX327840 JYT327840 KIP327840 KSL327840 LCH327840 LMD327840 LVZ327840 MFV327840 MPR327840 MZN327840 NJJ327840 NTF327840 ODB327840 OMX327840 OWT327840 PGP327840 PQL327840 QAH327840 QKD327840 QTZ327840 RDV327840 RNR327840 RXN327840 SHJ327840 SRF327840 TBB327840 TKX327840 TUT327840 UEP327840 UOL327840 UYH327840 VID327840 VRZ327840 WBV327840 WLR327840 WVN327840 F393376 JB393376 SX393376 ACT393376 AMP393376 AWL393376 BGH393376 BQD393376 BZZ393376 CJV393376 CTR393376 DDN393376 DNJ393376 DXF393376 EHB393376 EQX393376 FAT393376 FKP393376 FUL393376 GEH393376 GOD393376 GXZ393376 HHV393376 HRR393376 IBN393376 ILJ393376 IVF393376 JFB393376 JOX393376 JYT393376 KIP393376 KSL393376 LCH393376 LMD393376 LVZ393376 MFV393376 MPR393376 MZN393376 NJJ393376 NTF393376 ODB393376 OMX393376 OWT393376 PGP393376 PQL393376 QAH393376 QKD393376 QTZ393376 RDV393376 RNR393376 RXN393376 SHJ393376 SRF393376 TBB393376 TKX393376 TUT393376 UEP393376 UOL393376 UYH393376 VID393376 VRZ393376 WBV393376 WLR393376 WVN393376 F458912 JB458912 SX458912 ACT458912 AMP458912 AWL458912 BGH458912 BQD458912 BZZ458912 CJV458912 CTR458912 DDN458912 DNJ458912 DXF458912 EHB458912 EQX458912 FAT458912 FKP458912 FUL458912 GEH458912 GOD458912 GXZ458912 HHV458912 HRR458912 IBN458912 ILJ458912 IVF458912 JFB458912 JOX458912 JYT458912 KIP458912 KSL458912 LCH458912 LMD458912 LVZ458912 MFV458912 MPR458912 MZN458912 NJJ458912 NTF458912 ODB458912 OMX458912 OWT458912 PGP458912 PQL458912 QAH458912 QKD458912 QTZ458912 RDV458912 RNR458912 RXN458912 SHJ458912 SRF458912 TBB458912 TKX458912 TUT458912 UEP458912 UOL458912 UYH458912 VID458912 VRZ458912 WBV458912 WLR458912 WVN458912 F524448 JB524448 SX524448 ACT524448 AMP524448 AWL524448 BGH524448 BQD524448 BZZ524448 CJV524448 CTR524448 DDN524448 DNJ524448 DXF524448 EHB524448 EQX524448 FAT524448 FKP524448 FUL524448 GEH524448 GOD524448 GXZ524448 HHV524448 HRR524448 IBN524448 ILJ524448 IVF524448 JFB524448 JOX524448 JYT524448 KIP524448 KSL524448 LCH524448 LMD524448 LVZ524448 MFV524448 MPR524448 MZN524448 NJJ524448 NTF524448 ODB524448 OMX524448 OWT524448 PGP524448 PQL524448 QAH524448 QKD524448 QTZ524448 RDV524448 RNR524448 RXN524448 SHJ524448 SRF524448 TBB524448 TKX524448 TUT524448 UEP524448 UOL524448 UYH524448 VID524448 VRZ524448 WBV524448 WLR524448 WVN524448 F589984 JB589984 SX589984 ACT589984 AMP589984 AWL589984 BGH589984 BQD589984 BZZ589984 CJV589984 CTR589984 DDN589984 DNJ589984 DXF589984 EHB589984 EQX589984 FAT589984 FKP589984 FUL589984 GEH589984 GOD589984 GXZ589984 HHV589984 HRR589984 IBN589984 ILJ589984 IVF589984 JFB589984 JOX589984 JYT589984 KIP589984 KSL589984 LCH589984 LMD589984 LVZ589984 MFV589984 MPR589984 MZN589984 NJJ589984 NTF589984 ODB589984 OMX589984 OWT589984 PGP589984 PQL589984 QAH589984 QKD589984 QTZ589984 RDV589984 RNR589984 RXN589984 SHJ589984 SRF589984 TBB589984 TKX589984 TUT589984 UEP589984 UOL589984 UYH589984 VID589984 VRZ589984 WBV589984 WLR589984 WVN589984 F655520 JB655520 SX655520 ACT655520 AMP655520 AWL655520 BGH655520 BQD655520 BZZ655520 CJV655520 CTR655520 DDN655520 DNJ655520 DXF655520 EHB655520 EQX655520 FAT655520 FKP655520 FUL655520 GEH655520 GOD655520 GXZ655520 HHV655520 HRR655520 IBN655520 ILJ655520 IVF655520 JFB655520 JOX655520 JYT655520 KIP655520 KSL655520 LCH655520 LMD655520 LVZ655520 MFV655520 MPR655520 MZN655520 NJJ655520 NTF655520 ODB655520 OMX655520 OWT655520 PGP655520 PQL655520 QAH655520 QKD655520 QTZ655520 RDV655520 RNR655520 RXN655520 SHJ655520 SRF655520 TBB655520 TKX655520 TUT655520 UEP655520 UOL655520 UYH655520 VID655520 VRZ655520 WBV655520 WLR655520 WVN655520 F721056 JB721056 SX721056 ACT721056 AMP721056 AWL721056 BGH721056 BQD721056 BZZ721056 CJV721056 CTR721056 DDN721056 DNJ721056 DXF721056 EHB721056 EQX721056 FAT721056 FKP721056 FUL721056 GEH721056 GOD721056 GXZ721056 HHV721056 HRR721056 IBN721056 ILJ721056 IVF721056 JFB721056 JOX721056 JYT721056 KIP721056 KSL721056 LCH721056 LMD721056 LVZ721056 MFV721056 MPR721056 MZN721056 NJJ721056 NTF721056 ODB721056 OMX721056 OWT721056 PGP721056 PQL721056 QAH721056 QKD721056 QTZ721056 RDV721056 RNR721056 RXN721056 SHJ721056 SRF721056 TBB721056 TKX721056 TUT721056 UEP721056 UOL721056 UYH721056 VID721056 VRZ721056 WBV721056 WLR721056 WVN721056 F786592 JB786592 SX786592 ACT786592 AMP786592 AWL786592 BGH786592 BQD786592 BZZ786592 CJV786592 CTR786592 DDN786592 DNJ786592 DXF786592 EHB786592 EQX786592 FAT786592 FKP786592 FUL786592 GEH786592 GOD786592 GXZ786592 HHV786592 HRR786592 IBN786592 ILJ786592 IVF786592 JFB786592 JOX786592 JYT786592 KIP786592 KSL786592 LCH786592 LMD786592 LVZ786592 MFV786592 MPR786592 MZN786592 NJJ786592 NTF786592 ODB786592 OMX786592 OWT786592 PGP786592 PQL786592 QAH786592 QKD786592 QTZ786592 RDV786592 RNR786592 RXN786592 SHJ786592 SRF786592 TBB786592 TKX786592 TUT786592 UEP786592 UOL786592 UYH786592 VID786592 VRZ786592 WBV786592 WLR786592 WVN786592 F852128 JB852128 SX852128 ACT852128 AMP852128 AWL852128 BGH852128 BQD852128 BZZ852128 CJV852128 CTR852128 DDN852128 DNJ852128 DXF852128 EHB852128 EQX852128 FAT852128 FKP852128 FUL852128 GEH852128 GOD852128 GXZ852128 HHV852128 HRR852128 IBN852128 ILJ852128 IVF852128 JFB852128 JOX852128 JYT852128 KIP852128 KSL852128 LCH852128 LMD852128 LVZ852128 MFV852128 MPR852128 MZN852128 NJJ852128 NTF852128 ODB852128 OMX852128 OWT852128 PGP852128 PQL852128 QAH852128 QKD852128 QTZ852128 RDV852128 RNR852128 RXN852128 SHJ852128 SRF852128 TBB852128 TKX852128 TUT852128 UEP852128 UOL852128 UYH852128 VID852128 VRZ852128 WBV852128 WLR852128 WVN852128 F917664 JB917664 SX917664 ACT917664 AMP917664 AWL917664 BGH917664 BQD917664 BZZ917664 CJV917664 CTR917664 DDN917664 DNJ917664 DXF917664 EHB917664 EQX917664 FAT917664 FKP917664 FUL917664 GEH917664 GOD917664 GXZ917664 HHV917664 HRR917664 IBN917664 ILJ917664 IVF917664 JFB917664 JOX917664 JYT917664 KIP917664 KSL917664 LCH917664 LMD917664 LVZ917664 MFV917664 MPR917664 MZN917664 NJJ917664 NTF917664 ODB917664 OMX917664 OWT917664 PGP917664 PQL917664 QAH917664 QKD917664 QTZ917664 RDV917664 RNR917664 RXN917664 SHJ917664 SRF917664 TBB917664 TKX917664 TUT917664 UEP917664 UOL917664 UYH917664 VID917664 VRZ917664 WBV917664 WLR917664 WVN917664 F983200 JB983200 SX983200 ACT983200 AMP983200 AWL983200 BGH983200 BQD983200 BZZ983200 CJV983200 CTR983200 DDN983200 DNJ983200 DXF983200 EHB983200 EQX983200 FAT983200 FKP983200 FUL983200 GEH983200 GOD983200 GXZ983200 HHV983200 HRR983200 IBN983200 ILJ983200 IVF983200 JFB983200 JOX983200 JYT983200 KIP983200 KSL983200 LCH983200 LMD983200 LVZ983200 MFV983200 MPR983200 MZN983200 NJJ983200 NTF983200 ODB983200 OMX983200 OWT983200 PGP983200 PQL983200 QAH983200 QKD983200 QTZ983200 RDV983200 RNR983200 RXN983200 SHJ983200 SRF983200 TBB983200 TKX983200 TUT983200 UEP983200 UOL983200 UYH983200 VID983200 VRZ983200 WBV983200 WLR983200 WVN983200 F156 JB156 SX156 ACT156 AMP156 AWL156 BGH156 BQD156 BZZ156 CJV156 CTR156 DDN156 DNJ156 DXF156 EHB156 EQX156 FAT156 FKP156 FUL156 GEH156 GOD156 GXZ156 HHV156 HRR156 IBN156 ILJ156 IVF156 JFB156 JOX156 JYT156 KIP156 KSL156 LCH156 LMD156 LVZ156 MFV156 MPR156 MZN156 NJJ156 NTF156 ODB156 OMX156 OWT156 PGP156 PQL156 QAH156 QKD156 QTZ156 RDV156 RNR156 RXN156 SHJ156 SRF156 TBB156 TKX156 TUT156 UEP156 UOL156 UYH156 VID156 VRZ156 WBV156 WLR156 WVN156 F65692 JB65692 SX65692 ACT65692 AMP65692 AWL65692 BGH65692 BQD65692 BZZ65692 CJV65692 CTR65692 DDN65692 DNJ65692 DXF65692 EHB65692 EQX65692 FAT65692 FKP65692 FUL65692 GEH65692 GOD65692 GXZ65692 HHV65692 HRR65692 IBN65692 ILJ65692 IVF65692 JFB65692 JOX65692 JYT65692 KIP65692 KSL65692 LCH65692 LMD65692 LVZ65692 MFV65692 MPR65692 MZN65692 NJJ65692 NTF65692 ODB65692 OMX65692 OWT65692 PGP65692 PQL65692 QAH65692 QKD65692 QTZ65692 RDV65692 RNR65692 RXN65692 SHJ65692 SRF65692 TBB65692 TKX65692 TUT65692 UEP65692 UOL65692 UYH65692 VID65692 VRZ65692 WBV65692 WLR65692 WVN65692 F131228 JB131228 SX131228 ACT131228 AMP131228 AWL131228 BGH131228 BQD131228 BZZ131228 CJV131228 CTR131228 DDN131228 DNJ131228 DXF131228 EHB131228 EQX131228 FAT131228 FKP131228 FUL131228 GEH131228 GOD131228 GXZ131228 HHV131228 HRR131228 IBN131228 ILJ131228 IVF131228 JFB131228 JOX131228 JYT131228 KIP131228 KSL131228 LCH131228 LMD131228 LVZ131228 MFV131228 MPR131228 MZN131228 NJJ131228 NTF131228 ODB131228 OMX131228 OWT131228 PGP131228 PQL131228 QAH131228 QKD131228 QTZ131228 RDV131228 RNR131228 RXN131228 SHJ131228 SRF131228 TBB131228 TKX131228 TUT131228 UEP131228 UOL131228 UYH131228 VID131228 VRZ131228 WBV131228 WLR131228 WVN131228 F196764 JB196764 SX196764 ACT196764 AMP196764 AWL196764 BGH196764 BQD196764 BZZ196764 CJV196764 CTR196764 DDN196764 DNJ196764 DXF196764 EHB196764 EQX196764 FAT196764 FKP196764 FUL196764 GEH196764 GOD196764 GXZ196764 HHV196764 HRR196764 IBN196764 ILJ196764 IVF196764 JFB196764 JOX196764 JYT196764 KIP196764 KSL196764 LCH196764 LMD196764 LVZ196764 MFV196764 MPR196764 MZN196764 NJJ196764 NTF196764 ODB196764 OMX196764 OWT196764 PGP196764 PQL196764 QAH196764 QKD196764 QTZ196764 RDV196764 RNR196764 RXN196764 SHJ196764 SRF196764 TBB196764 TKX196764 TUT196764 UEP196764 UOL196764 UYH196764 VID196764 VRZ196764 WBV196764 WLR196764 WVN196764 F262300 JB262300 SX262300 ACT262300 AMP262300 AWL262300 BGH262300 BQD262300 BZZ262300 CJV262300 CTR262300 DDN262300 DNJ262300 DXF262300 EHB262300 EQX262300 FAT262300 FKP262300 FUL262300 GEH262300 GOD262300 GXZ262300 HHV262300 HRR262300 IBN262300 ILJ262300 IVF262300 JFB262300 JOX262300 JYT262300 KIP262300 KSL262300 LCH262300 LMD262300 LVZ262300 MFV262300 MPR262300 MZN262300 NJJ262300 NTF262300 ODB262300 OMX262300 OWT262300 PGP262300 PQL262300 QAH262300 QKD262300 QTZ262300 RDV262300 RNR262300 RXN262300 SHJ262300 SRF262300 TBB262300 TKX262300 TUT262300 UEP262300 UOL262300 UYH262300 VID262300 VRZ262300 WBV262300 WLR262300 WVN262300 F327836 JB327836 SX327836 ACT327836 AMP327836 AWL327836 BGH327836 BQD327836 BZZ327836 CJV327836 CTR327836 DDN327836 DNJ327836 DXF327836 EHB327836 EQX327836 FAT327836 FKP327836 FUL327836 GEH327836 GOD327836 GXZ327836 HHV327836 HRR327836 IBN327836 ILJ327836 IVF327836 JFB327836 JOX327836 JYT327836 KIP327836 KSL327836 LCH327836 LMD327836 LVZ327836 MFV327836 MPR327836 MZN327836 NJJ327836 NTF327836 ODB327836 OMX327836 OWT327836 PGP327836 PQL327836 QAH327836 QKD327836 QTZ327836 RDV327836 RNR327836 RXN327836 SHJ327836 SRF327836 TBB327836 TKX327836 TUT327836 UEP327836 UOL327836 UYH327836 VID327836 VRZ327836 WBV327836 WLR327836 WVN327836 F393372 JB393372 SX393372 ACT393372 AMP393372 AWL393372 BGH393372 BQD393372 BZZ393372 CJV393372 CTR393372 DDN393372 DNJ393372 DXF393372 EHB393372 EQX393372 FAT393372 FKP393372 FUL393372 GEH393372 GOD393372 GXZ393372 HHV393372 HRR393372 IBN393372 ILJ393372 IVF393372 JFB393372 JOX393372 JYT393372 KIP393372 KSL393372 LCH393372 LMD393372 LVZ393372 MFV393372 MPR393372 MZN393372 NJJ393372 NTF393372 ODB393372 OMX393372 OWT393372 PGP393372 PQL393372 QAH393372 QKD393372 QTZ393372 RDV393372 RNR393372 RXN393372 SHJ393372 SRF393372 TBB393372 TKX393372 TUT393372 UEP393372 UOL393372 UYH393372 VID393372 VRZ393372 WBV393372 WLR393372 WVN393372 F458908 JB458908 SX458908 ACT458908 AMP458908 AWL458908 BGH458908 BQD458908 BZZ458908 CJV458908 CTR458908 DDN458908 DNJ458908 DXF458908 EHB458908 EQX458908 FAT458908 FKP458908 FUL458908 GEH458908 GOD458908 GXZ458908 HHV458908 HRR458908 IBN458908 ILJ458908 IVF458908 JFB458908 JOX458908 JYT458908 KIP458908 KSL458908 LCH458908 LMD458908 LVZ458908 MFV458908 MPR458908 MZN458908 NJJ458908 NTF458908 ODB458908 OMX458908 OWT458908 PGP458908 PQL458908 QAH458908 QKD458908 QTZ458908 RDV458908 RNR458908 RXN458908 SHJ458908 SRF458908 TBB458908 TKX458908 TUT458908 UEP458908 UOL458908 UYH458908 VID458908 VRZ458908 WBV458908 WLR458908 WVN458908 F524444 JB524444 SX524444 ACT524444 AMP524444 AWL524444 BGH524444 BQD524444 BZZ524444 CJV524444 CTR524444 DDN524444 DNJ524444 DXF524444 EHB524444 EQX524444 FAT524444 FKP524444 FUL524444 GEH524444 GOD524444 GXZ524444 HHV524444 HRR524444 IBN524444 ILJ524444 IVF524444 JFB524444 JOX524444 JYT524444 KIP524444 KSL524444 LCH524444 LMD524444 LVZ524444 MFV524444 MPR524444 MZN524444 NJJ524444 NTF524444 ODB524444 OMX524444 OWT524444 PGP524444 PQL524444 QAH524444 QKD524444 QTZ524444 RDV524444 RNR524444 RXN524444 SHJ524444 SRF524444 TBB524444 TKX524444 TUT524444 UEP524444 UOL524444 UYH524444 VID524444 VRZ524444 WBV524444 WLR524444 WVN524444 F589980 JB589980 SX589980 ACT589980 AMP589980 AWL589980 BGH589980 BQD589980 BZZ589980 CJV589980 CTR589980 DDN589980 DNJ589980 DXF589980 EHB589980 EQX589980 FAT589980 FKP589980 FUL589980 GEH589980 GOD589980 GXZ589980 HHV589980 HRR589980 IBN589980 ILJ589980 IVF589980 JFB589980 JOX589980 JYT589980 KIP589980 KSL589980 LCH589980 LMD589980 LVZ589980 MFV589980 MPR589980 MZN589980 NJJ589980 NTF589980 ODB589980 OMX589980 OWT589980 PGP589980 PQL589980 QAH589980 QKD589980 QTZ589980 RDV589980 RNR589980 RXN589980 SHJ589980 SRF589980 TBB589980 TKX589980 TUT589980 UEP589980 UOL589980 UYH589980 VID589980 VRZ589980 WBV589980 WLR589980 WVN589980 F655516 JB655516 SX655516 ACT655516 AMP655516 AWL655516 BGH655516 BQD655516 BZZ655516 CJV655516 CTR655516 DDN655516 DNJ655516 DXF655516 EHB655516 EQX655516 FAT655516 FKP655516 FUL655516 GEH655516 GOD655516 GXZ655516 HHV655516 HRR655516 IBN655516 ILJ655516 IVF655516 JFB655516 JOX655516 JYT655516 KIP655516 KSL655516 LCH655516 LMD655516 LVZ655516 MFV655516 MPR655516 MZN655516 NJJ655516 NTF655516 ODB655516 OMX655516 OWT655516 PGP655516 PQL655516 QAH655516 QKD655516 QTZ655516 RDV655516 RNR655516 RXN655516 SHJ655516 SRF655516 TBB655516 TKX655516 TUT655516 UEP655516 UOL655516 UYH655516 VID655516 VRZ655516 WBV655516 WLR655516 WVN655516 F721052 JB721052 SX721052 ACT721052 AMP721052 AWL721052 BGH721052 BQD721052 BZZ721052 CJV721052 CTR721052 DDN721052 DNJ721052 DXF721052 EHB721052 EQX721052 FAT721052 FKP721052 FUL721052 GEH721052 GOD721052 GXZ721052 HHV721052 HRR721052 IBN721052 ILJ721052 IVF721052 JFB721052 JOX721052 JYT721052 KIP721052 KSL721052 LCH721052 LMD721052 LVZ721052 MFV721052 MPR721052 MZN721052 NJJ721052 NTF721052 ODB721052 OMX721052 OWT721052 PGP721052 PQL721052 QAH721052 QKD721052 QTZ721052 RDV721052 RNR721052 RXN721052 SHJ721052 SRF721052 TBB721052 TKX721052 TUT721052 UEP721052 UOL721052 UYH721052 VID721052 VRZ721052 WBV721052 WLR721052 WVN721052 F786588 JB786588 SX786588 ACT786588 AMP786588 AWL786588 BGH786588 BQD786588 BZZ786588 CJV786588 CTR786588 DDN786588 DNJ786588 DXF786588 EHB786588 EQX786588 FAT786588 FKP786588 FUL786588 GEH786588 GOD786588 GXZ786588 HHV786588 HRR786588 IBN786588 ILJ786588 IVF786588 JFB786588 JOX786588 JYT786588 KIP786588 KSL786588 LCH786588 LMD786588 LVZ786588 MFV786588 MPR786588 MZN786588 NJJ786588 NTF786588 ODB786588 OMX786588 OWT786588 PGP786588 PQL786588 QAH786588 QKD786588 QTZ786588 RDV786588 RNR786588 RXN786588 SHJ786588 SRF786588 TBB786588 TKX786588 TUT786588 UEP786588 UOL786588 UYH786588 VID786588 VRZ786588 WBV786588 WLR786588 WVN786588 F852124 JB852124 SX852124 ACT852124 AMP852124 AWL852124 BGH852124 BQD852124 BZZ852124 CJV852124 CTR852124 DDN852124 DNJ852124 DXF852124 EHB852124 EQX852124 FAT852124 FKP852124 FUL852124 GEH852124 GOD852124 GXZ852124 HHV852124 HRR852124 IBN852124 ILJ852124 IVF852124 JFB852124 JOX852124 JYT852124 KIP852124 KSL852124 LCH852124 LMD852124 LVZ852124 MFV852124 MPR852124 MZN852124 NJJ852124 NTF852124 ODB852124 OMX852124 OWT852124 PGP852124 PQL852124 QAH852124 QKD852124 QTZ852124 RDV852124 RNR852124 RXN852124 SHJ852124 SRF852124 TBB852124 TKX852124 TUT852124 UEP852124 UOL852124 UYH852124 VID852124 VRZ852124 WBV852124 WLR852124 WVN852124 F917660 JB917660 SX917660 ACT917660 AMP917660 AWL917660 BGH917660 BQD917660 BZZ917660 CJV917660 CTR917660 DDN917660 DNJ917660 DXF917660 EHB917660 EQX917660 FAT917660 FKP917660 FUL917660 GEH917660 GOD917660 GXZ917660 HHV917660 HRR917660 IBN917660 ILJ917660 IVF917660 JFB917660 JOX917660 JYT917660 KIP917660 KSL917660 LCH917660 LMD917660 LVZ917660 MFV917660 MPR917660 MZN917660 NJJ917660 NTF917660 ODB917660 OMX917660 OWT917660 PGP917660 PQL917660 QAH917660 QKD917660 QTZ917660 RDV917660 RNR917660 RXN917660 SHJ917660 SRF917660 TBB917660 TKX917660 TUT917660 UEP917660 UOL917660 UYH917660 VID917660 VRZ917660 WBV917660 WLR917660 WVN917660 F983196 JB983196 SX983196 ACT983196 AMP983196 AWL983196 BGH983196 BQD983196 BZZ983196 CJV983196 CTR983196 DDN983196 DNJ983196 DXF983196 EHB983196 EQX983196 FAT983196 FKP983196 FUL983196 GEH983196 GOD983196 GXZ983196 HHV983196 HRR983196 IBN983196 ILJ983196 IVF983196 JFB983196 JOX983196 JYT983196 KIP983196 KSL983196 LCH983196 LMD983196 LVZ983196 MFV983196 MPR983196 MZN983196 NJJ983196 NTF983196 ODB983196 OMX983196 OWT983196 PGP983196 PQL983196 QAH983196 QKD983196 QTZ983196 RDV983196 RNR983196 RXN983196 SHJ983196 SRF983196 TBB983196 TKX983196 TUT983196 UEP983196 UOL983196 UYH983196 VID983196 VRZ983196 WBV983196 WLR983196 WVN983196 F144:F146 JB144:JB146 SX144:SX146 ACT144:ACT146 AMP144:AMP146 AWL144:AWL146 BGH144:BGH146 BQD144:BQD146 BZZ144:BZZ146 CJV144:CJV146 CTR144:CTR146 DDN144:DDN146 DNJ144:DNJ146 DXF144:DXF146 EHB144:EHB146 EQX144:EQX146 FAT144:FAT146 FKP144:FKP146 FUL144:FUL146 GEH144:GEH146 GOD144:GOD146 GXZ144:GXZ146 HHV144:HHV146 HRR144:HRR146 IBN144:IBN146 ILJ144:ILJ146 IVF144:IVF146 JFB144:JFB146 JOX144:JOX146 JYT144:JYT146 KIP144:KIP146 KSL144:KSL146 LCH144:LCH146 LMD144:LMD146 LVZ144:LVZ146 MFV144:MFV146 MPR144:MPR146 MZN144:MZN146 NJJ144:NJJ146 NTF144:NTF146 ODB144:ODB146 OMX144:OMX146 OWT144:OWT146 PGP144:PGP146 PQL144:PQL146 QAH144:QAH146 QKD144:QKD146 QTZ144:QTZ146 RDV144:RDV146 RNR144:RNR146 RXN144:RXN146 SHJ144:SHJ146 SRF144:SRF146 TBB144:TBB146 TKX144:TKX146 TUT144:TUT146 UEP144:UEP146 UOL144:UOL146 UYH144:UYH146 VID144:VID146 VRZ144:VRZ146 WBV144:WBV146 WLR144:WLR146 WVN144:WVN146 F65680:F65682 JB65680:JB65682 SX65680:SX65682 ACT65680:ACT65682 AMP65680:AMP65682 AWL65680:AWL65682 BGH65680:BGH65682 BQD65680:BQD65682 BZZ65680:BZZ65682 CJV65680:CJV65682 CTR65680:CTR65682 DDN65680:DDN65682 DNJ65680:DNJ65682 DXF65680:DXF65682 EHB65680:EHB65682 EQX65680:EQX65682 FAT65680:FAT65682 FKP65680:FKP65682 FUL65680:FUL65682 GEH65680:GEH65682 GOD65680:GOD65682 GXZ65680:GXZ65682 HHV65680:HHV65682 HRR65680:HRR65682 IBN65680:IBN65682 ILJ65680:ILJ65682 IVF65680:IVF65682 JFB65680:JFB65682 JOX65680:JOX65682 JYT65680:JYT65682 KIP65680:KIP65682 KSL65680:KSL65682 LCH65680:LCH65682 LMD65680:LMD65682 LVZ65680:LVZ65682 MFV65680:MFV65682 MPR65680:MPR65682 MZN65680:MZN65682 NJJ65680:NJJ65682 NTF65680:NTF65682 ODB65680:ODB65682 OMX65680:OMX65682 OWT65680:OWT65682 PGP65680:PGP65682 PQL65680:PQL65682 QAH65680:QAH65682 QKD65680:QKD65682 QTZ65680:QTZ65682 RDV65680:RDV65682 RNR65680:RNR65682 RXN65680:RXN65682 SHJ65680:SHJ65682 SRF65680:SRF65682 TBB65680:TBB65682 TKX65680:TKX65682 TUT65680:TUT65682 UEP65680:UEP65682 UOL65680:UOL65682 UYH65680:UYH65682 VID65680:VID65682 VRZ65680:VRZ65682 WBV65680:WBV65682 WLR65680:WLR65682 WVN65680:WVN65682 F131216:F131218 JB131216:JB131218 SX131216:SX131218 ACT131216:ACT131218 AMP131216:AMP131218 AWL131216:AWL131218 BGH131216:BGH131218 BQD131216:BQD131218 BZZ131216:BZZ131218 CJV131216:CJV131218 CTR131216:CTR131218 DDN131216:DDN131218 DNJ131216:DNJ131218 DXF131216:DXF131218 EHB131216:EHB131218 EQX131216:EQX131218 FAT131216:FAT131218 FKP131216:FKP131218 FUL131216:FUL131218 GEH131216:GEH131218 GOD131216:GOD131218 GXZ131216:GXZ131218 HHV131216:HHV131218 HRR131216:HRR131218 IBN131216:IBN131218 ILJ131216:ILJ131218 IVF131216:IVF131218 JFB131216:JFB131218 JOX131216:JOX131218 JYT131216:JYT131218 KIP131216:KIP131218 KSL131216:KSL131218 LCH131216:LCH131218 LMD131216:LMD131218 LVZ131216:LVZ131218 MFV131216:MFV131218 MPR131216:MPR131218 MZN131216:MZN131218 NJJ131216:NJJ131218 NTF131216:NTF131218 ODB131216:ODB131218 OMX131216:OMX131218 OWT131216:OWT131218 PGP131216:PGP131218 PQL131216:PQL131218 QAH131216:QAH131218 QKD131216:QKD131218 QTZ131216:QTZ131218 RDV131216:RDV131218 RNR131216:RNR131218 RXN131216:RXN131218 SHJ131216:SHJ131218 SRF131216:SRF131218 TBB131216:TBB131218 TKX131216:TKX131218 TUT131216:TUT131218 UEP131216:UEP131218 UOL131216:UOL131218 UYH131216:UYH131218 VID131216:VID131218 VRZ131216:VRZ131218 WBV131216:WBV131218 WLR131216:WLR131218 WVN131216:WVN131218 F196752:F196754 JB196752:JB196754 SX196752:SX196754 ACT196752:ACT196754 AMP196752:AMP196754 AWL196752:AWL196754 BGH196752:BGH196754 BQD196752:BQD196754 BZZ196752:BZZ196754 CJV196752:CJV196754 CTR196752:CTR196754 DDN196752:DDN196754 DNJ196752:DNJ196754 DXF196752:DXF196754 EHB196752:EHB196754 EQX196752:EQX196754 FAT196752:FAT196754 FKP196752:FKP196754 FUL196752:FUL196754 GEH196752:GEH196754 GOD196752:GOD196754 GXZ196752:GXZ196754 HHV196752:HHV196754 HRR196752:HRR196754 IBN196752:IBN196754 ILJ196752:ILJ196754 IVF196752:IVF196754 JFB196752:JFB196754 JOX196752:JOX196754 JYT196752:JYT196754 KIP196752:KIP196754 KSL196752:KSL196754 LCH196752:LCH196754 LMD196752:LMD196754 LVZ196752:LVZ196754 MFV196752:MFV196754 MPR196752:MPR196754 MZN196752:MZN196754 NJJ196752:NJJ196754 NTF196752:NTF196754 ODB196752:ODB196754 OMX196752:OMX196754 OWT196752:OWT196754 PGP196752:PGP196754 PQL196752:PQL196754 QAH196752:QAH196754 QKD196752:QKD196754 QTZ196752:QTZ196754 RDV196752:RDV196754 RNR196752:RNR196754 RXN196752:RXN196754 SHJ196752:SHJ196754 SRF196752:SRF196754 TBB196752:TBB196754 TKX196752:TKX196754 TUT196752:TUT196754 UEP196752:UEP196754 UOL196752:UOL196754 UYH196752:UYH196754 VID196752:VID196754 VRZ196752:VRZ196754 WBV196752:WBV196754 WLR196752:WLR196754 WVN196752:WVN196754 F262288:F262290 JB262288:JB262290 SX262288:SX262290 ACT262288:ACT262290 AMP262288:AMP262290 AWL262288:AWL262290 BGH262288:BGH262290 BQD262288:BQD262290 BZZ262288:BZZ262290 CJV262288:CJV262290 CTR262288:CTR262290 DDN262288:DDN262290 DNJ262288:DNJ262290 DXF262288:DXF262290 EHB262288:EHB262290 EQX262288:EQX262290 FAT262288:FAT262290 FKP262288:FKP262290 FUL262288:FUL262290 GEH262288:GEH262290 GOD262288:GOD262290 GXZ262288:GXZ262290 HHV262288:HHV262290 HRR262288:HRR262290 IBN262288:IBN262290 ILJ262288:ILJ262290 IVF262288:IVF262290 JFB262288:JFB262290 JOX262288:JOX262290 JYT262288:JYT262290 KIP262288:KIP262290 KSL262288:KSL262290 LCH262288:LCH262290 LMD262288:LMD262290 LVZ262288:LVZ262290 MFV262288:MFV262290 MPR262288:MPR262290 MZN262288:MZN262290 NJJ262288:NJJ262290 NTF262288:NTF262290 ODB262288:ODB262290 OMX262288:OMX262290 OWT262288:OWT262290 PGP262288:PGP262290 PQL262288:PQL262290 QAH262288:QAH262290 QKD262288:QKD262290 QTZ262288:QTZ262290 RDV262288:RDV262290 RNR262288:RNR262290 RXN262288:RXN262290 SHJ262288:SHJ262290 SRF262288:SRF262290 TBB262288:TBB262290 TKX262288:TKX262290 TUT262288:TUT262290 UEP262288:UEP262290 UOL262288:UOL262290 UYH262288:UYH262290 VID262288:VID262290 VRZ262288:VRZ262290 WBV262288:WBV262290 WLR262288:WLR262290 WVN262288:WVN262290 F327824:F327826 JB327824:JB327826 SX327824:SX327826 ACT327824:ACT327826 AMP327824:AMP327826 AWL327824:AWL327826 BGH327824:BGH327826 BQD327824:BQD327826 BZZ327824:BZZ327826 CJV327824:CJV327826 CTR327824:CTR327826 DDN327824:DDN327826 DNJ327824:DNJ327826 DXF327824:DXF327826 EHB327824:EHB327826 EQX327824:EQX327826 FAT327824:FAT327826 FKP327824:FKP327826 FUL327824:FUL327826 GEH327824:GEH327826 GOD327824:GOD327826 GXZ327824:GXZ327826 HHV327824:HHV327826 HRR327824:HRR327826 IBN327824:IBN327826 ILJ327824:ILJ327826 IVF327824:IVF327826 JFB327824:JFB327826 JOX327824:JOX327826 JYT327824:JYT327826 KIP327824:KIP327826 KSL327824:KSL327826 LCH327824:LCH327826 LMD327824:LMD327826 LVZ327824:LVZ327826 MFV327824:MFV327826 MPR327824:MPR327826 MZN327824:MZN327826 NJJ327824:NJJ327826 NTF327824:NTF327826 ODB327824:ODB327826 OMX327824:OMX327826 OWT327824:OWT327826 PGP327824:PGP327826 PQL327824:PQL327826 QAH327824:QAH327826 QKD327824:QKD327826 QTZ327824:QTZ327826 RDV327824:RDV327826 RNR327824:RNR327826 RXN327824:RXN327826 SHJ327824:SHJ327826 SRF327824:SRF327826 TBB327824:TBB327826 TKX327824:TKX327826 TUT327824:TUT327826 UEP327824:UEP327826 UOL327824:UOL327826 UYH327824:UYH327826 VID327824:VID327826 VRZ327824:VRZ327826 WBV327824:WBV327826 WLR327824:WLR327826 WVN327824:WVN327826 F393360:F393362 JB393360:JB393362 SX393360:SX393362 ACT393360:ACT393362 AMP393360:AMP393362 AWL393360:AWL393362 BGH393360:BGH393362 BQD393360:BQD393362 BZZ393360:BZZ393362 CJV393360:CJV393362 CTR393360:CTR393362 DDN393360:DDN393362 DNJ393360:DNJ393362 DXF393360:DXF393362 EHB393360:EHB393362 EQX393360:EQX393362 FAT393360:FAT393362 FKP393360:FKP393362 FUL393360:FUL393362 GEH393360:GEH393362 GOD393360:GOD393362 GXZ393360:GXZ393362 HHV393360:HHV393362 HRR393360:HRR393362 IBN393360:IBN393362 ILJ393360:ILJ393362 IVF393360:IVF393362 JFB393360:JFB393362 JOX393360:JOX393362 JYT393360:JYT393362 KIP393360:KIP393362 KSL393360:KSL393362 LCH393360:LCH393362 LMD393360:LMD393362 LVZ393360:LVZ393362 MFV393360:MFV393362 MPR393360:MPR393362 MZN393360:MZN393362 NJJ393360:NJJ393362 NTF393360:NTF393362 ODB393360:ODB393362 OMX393360:OMX393362 OWT393360:OWT393362 PGP393360:PGP393362 PQL393360:PQL393362 QAH393360:QAH393362 QKD393360:QKD393362 QTZ393360:QTZ393362 RDV393360:RDV393362 RNR393360:RNR393362 RXN393360:RXN393362 SHJ393360:SHJ393362 SRF393360:SRF393362 TBB393360:TBB393362 TKX393360:TKX393362 TUT393360:TUT393362 UEP393360:UEP393362 UOL393360:UOL393362 UYH393360:UYH393362 VID393360:VID393362 VRZ393360:VRZ393362 WBV393360:WBV393362 WLR393360:WLR393362 WVN393360:WVN393362 F458896:F458898 JB458896:JB458898 SX458896:SX458898 ACT458896:ACT458898 AMP458896:AMP458898 AWL458896:AWL458898 BGH458896:BGH458898 BQD458896:BQD458898 BZZ458896:BZZ458898 CJV458896:CJV458898 CTR458896:CTR458898 DDN458896:DDN458898 DNJ458896:DNJ458898 DXF458896:DXF458898 EHB458896:EHB458898 EQX458896:EQX458898 FAT458896:FAT458898 FKP458896:FKP458898 FUL458896:FUL458898 GEH458896:GEH458898 GOD458896:GOD458898 GXZ458896:GXZ458898 HHV458896:HHV458898 HRR458896:HRR458898 IBN458896:IBN458898 ILJ458896:ILJ458898 IVF458896:IVF458898 JFB458896:JFB458898 JOX458896:JOX458898 JYT458896:JYT458898 KIP458896:KIP458898 KSL458896:KSL458898 LCH458896:LCH458898 LMD458896:LMD458898 LVZ458896:LVZ458898 MFV458896:MFV458898 MPR458896:MPR458898 MZN458896:MZN458898 NJJ458896:NJJ458898 NTF458896:NTF458898 ODB458896:ODB458898 OMX458896:OMX458898 OWT458896:OWT458898 PGP458896:PGP458898 PQL458896:PQL458898 QAH458896:QAH458898 QKD458896:QKD458898 QTZ458896:QTZ458898 RDV458896:RDV458898 RNR458896:RNR458898 RXN458896:RXN458898 SHJ458896:SHJ458898 SRF458896:SRF458898 TBB458896:TBB458898 TKX458896:TKX458898 TUT458896:TUT458898 UEP458896:UEP458898 UOL458896:UOL458898 UYH458896:UYH458898 VID458896:VID458898 VRZ458896:VRZ458898 WBV458896:WBV458898 WLR458896:WLR458898 WVN458896:WVN458898 F524432:F524434 JB524432:JB524434 SX524432:SX524434 ACT524432:ACT524434 AMP524432:AMP524434 AWL524432:AWL524434 BGH524432:BGH524434 BQD524432:BQD524434 BZZ524432:BZZ524434 CJV524432:CJV524434 CTR524432:CTR524434 DDN524432:DDN524434 DNJ524432:DNJ524434 DXF524432:DXF524434 EHB524432:EHB524434 EQX524432:EQX524434 FAT524432:FAT524434 FKP524432:FKP524434 FUL524432:FUL524434 GEH524432:GEH524434 GOD524432:GOD524434 GXZ524432:GXZ524434 HHV524432:HHV524434 HRR524432:HRR524434 IBN524432:IBN524434 ILJ524432:ILJ524434 IVF524432:IVF524434 JFB524432:JFB524434 JOX524432:JOX524434 JYT524432:JYT524434 KIP524432:KIP524434 KSL524432:KSL524434 LCH524432:LCH524434 LMD524432:LMD524434 LVZ524432:LVZ524434 MFV524432:MFV524434 MPR524432:MPR524434 MZN524432:MZN524434 NJJ524432:NJJ524434 NTF524432:NTF524434 ODB524432:ODB524434 OMX524432:OMX524434 OWT524432:OWT524434 PGP524432:PGP524434 PQL524432:PQL524434 QAH524432:QAH524434 QKD524432:QKD524434 QTZ524432:QTZ524434 RDV524432:RDV524434 RNR524432:RNR524434 RXN524432:RXN524434 SHJ524432:SHJ524434 SRF524432:SRF524434 TBB524432:TBB524434 TKX524432:TKX524434 TUT524432:TUT524434 UEP524432:UEP524434 UOL524432:UOL524434 UYH524432:UYH524434 VID524432:VID524434 VRZ524432:VRZ524434 WBV524432:WBV524434 WLR524432:WLR524434 WVN524432:WVN524434 F589968:F589970 JB589968:JB589970 SX589968:SX589970 ACT589968:ACT589970 AMP589968:AMP589970 AWL589968:AWL589970 BGH589968:BGH589970 BQD589968:BQD589970 BZZ589968:BZZ589970 CJV589968:CJV589970 CTR589968:CTR589970 DDN589968:DDN589970 DNJ589968:DNJ589970 DXF589968:DXF589970 EHB589968:EHB589970 EQX589968:EQX589970 FAT589968:FAT589970 FKP589968:FKP589970 FUL589968:FUL589970 GEH589968:GEH589970 GOD589968:GOD589970 GXZ589968:GXZ589970 HHV589968:HHV589970 HRR589968:HRR589970 IBN589968:IBN589970 ILJ589968:ILJ589970 IVF589968:IVF589970 JFB589968:JFB589970 JOX589968:JOX589970 JYT589968:JYT589970 KIP589968:KIP589970 KSL589968:KSL589970 LCH589968:LCH589970 LMD589968:LMD589970 LVZ589968:LVZ589970 MFV589968:MFV589970 MPR589968:MPR589970 MZN589968:MZN589970 NJJ589968:NJJ589970 NTF589968:NTF589970 ODB589968:ODB589970 OMX589968:OMX589970 OWT589968:OWT589970 PGP589968:PGP589970 PQL589968:PQL589970 QAH589968:QAH589970 QKD589968:QKD589970 QTZ589968:QTZ589970 RDV589968:RDV589970 RNR589968:RNR589970 RXN589968:RXN589970 SHJ589968:SHJ589970 SRF589968:SRF589970 TBB589968:TBB589970 TKX589968:TKX589970 TUT589968:TUT589970 UEP589968:UEP589970 UOL589968:UOL589970 UYH589968:UYH589970 VID589968:VID589970 VRZ589968:VRZ589970 WBV589968:WBV589970 WLR589968:WLR589970 WVN589968:WVN589970 F655504:F655506 JB655504:JB655506 SX655504:SX655506 ACT655504:ACT655506 AMP655504:AMP655506 AWL655504:AWL655506 BGH655504:BGH655506 BQD655504:BQD655506 BZZ655504:BZZ655506 CJV655504:CJV655506 CTR655504:CTR655506 DDN655504:DDN655506 DNJ655504:DNJ655506 DXF655504:DXF655506 EHB655504:EHB655506 EQX655504:EQX655506 FAT655504:FAT655506 FKP655504:FKP655506 FUL655504:FUL655506 GEH655504:GEH655506 GOD655504:GOD655506 GXZ655504:GXZ655506 HHV655504:HHV655506 HRR655504:HRR655506 IBN655504:IBN655506 ILJ655504:ILJ655506 IVF655504:IVF655506 JFB655504:JFB655506 JOX655504:JOX655506 JYT655504:JYT655506 KIP655504:KIP655506 KSL655504:KSL655506 LCH655504:LCH655506 LMD655504:LMD655506 LVZ655504:LVZ655506 MFV655504:MFV655506 MPR655504:MPR655506 MZN655504:MZN655506 NJJ655504:NJJ655506 NTF655504:NTF655506 ODB655504:ODB655506 OMX655504:OMX655506 OWT655504:OWT655506 PGP655504:PGP655506 PQL655504:PQL655506 QAH655504:QAH655506 QKD655504:QKD655506 QTZ655504:QTZ655506 RDV655504:RDV655506 RNR655504:RNR655506 RXN655504:RXN655506 SHJ655504:SHJ655506 SRF655504:SRF655506 TBB655504:TBB655506 TKX655504:TKX655506 TUT655504:TUT655506 UEP655504:UEP655506 UOL655504:UOL655506 UYH655504:UYH655506 VID655504:VID655506 VRZ655504:VRZ655506 WBV655504:WBV655506 WLR655504:WLR655506 WVN655504:WVN655506 F721040:F721042 JB721040:JB721042 SX721040:SX721042 ACT721040:ACT721042 AMP721040:AMP721042 AWL721040:AWL721042 BGH721040:BGH721042 BQD721040:BQD721042 BZZ721040:BZZ721042 CJV721040:CJV721042 CTR721040:CTR721042 DDN721040:DDN721042 DNJ721040:DNJ721042 DXF721040:DXF721042 EHB721040:EHB721042 EQX721040:EQX721042 FAT721040:FAT721042 FKP721040:FKP721042 FUL721040:FUL721042 GEH721040:GEH721042 GOD721040:GOD721042 GXZ721040:GXZ721042 HHV721040:HHV721042 HRR721040:HRR721042 IBN721040:IBN721042 ILJ721040:ILJ721042 IVF721040:IVF721042 JFB721040:JFB721042 JOX721040:JOX721042 JYT721040:JYT721042 KIP721040:KIP721042 KSL721040:KSL721042 LCH721040:LCH721042 LMD721040:LMD721042 LVZ721040:LVZ721042 MFV721040:MFV721042 MPR721040:MPR721042 MZN721040:MZN721042 NJJ721040:NJJ721042 NTF721040:NTF721042 ODB721040:ODB721042 OMX721040:OMX721042 OWT721040:OWT721042 PGP721040:PGP721042 PQL721040:PQL721042 QAH721040:QAH721042 QKD721040:QKD721042 QTZ721040:QTZ721042 RDV721040:RDV721042 RNR721040:RNR721042 RXN721040:RXN721042 SHJ721040:SHJ721042 SRF721040:SRF721042 TBB721040:TBB721042 TKX721040:TKX721042 TUT721040:TUT721042 UEP721040:UEP721042 UOL721040:UOL721042 UYH721040:UYH721042 VID721040:VID721042 VRZ721040:VRZ721042 WBV721040:WBV721042 WLR721040:WLR721042 WVN721040:WVN721042 F786576:F786578 JB786576:JB786578 SX786576:SX786578 ACT786576:ACT786578 AMP786576:AMP786578 AWL786576:AWL786578 BGH786576:BGH786578 BQD786576:BQD786578 BZZ786576:BZZ786578 CJV786576:CJV786578 CTR786576:CTR786578 DDN786576:DDN786578 DNJ786576:DNJ786578 DXF786576:DXF786578 EHB786576:EHB786578 EQX786576:EQX786578 FAT786576:FAT786578 FKP786576:FKP786578 FUL786576:FUL786578 GEH786576:GEH786578 GOD786576:GOD786578 GXZ786576:GXZ786578 HHV786576:HHV786578 HRR786576:HRR786578 IBN786576:IBN786578 ILJ786576:ILJ786578 IVF786576:IVF786578 JFB786576:JFB786578 JOX786576:JOX786578 JYT786576:JYT786578 KIP786576:KIP786578 KSL786576:KSL786578 LCH786576:LCH786578 LMD786576:LMD786578 LVZ786576:LVZ786578 MFV786576:MFV786578 MPR786576:MPR786578 MZN786576:MZN786578 NJJ786576:NJJ786578 NTF786576:NTF786578 ODB786576:ODB786578 OMX786576:OMX786578 OWT786576:OWT786578 PGP786576:PGP786578 PQL786576:PQL786578 QAH786576:QAH786578 QKD786576:QKD786578 QTZ786576:QTZ786578 RDV786576:RDV786578 RNR786576:RNR786578 RXN786576:RXN786578 SHJ786576:SHJ786578 SRF786576:SRF786578 TBB786576:TBB786578 TKX786576:TKX786578 TUT786576:TUT786578 UEP786576:UEP786578 UOL786576:UOL786578 UYH786576:UYH786578 VID786576:VID786578 VRZ786576:VRZ786578 WBV786576:WBV786578 WLR786576:WLR786578 WVN786576:WVN786578 F852112:F852114 JB852112:JB852114 SX852112:SX852114 ACT852112:ACT852114 AMP852112:AMP852114 AWL852112:AWL852114 BGH852112:BGH852114 BQD852112:BQD852114 BZZ852112:BZZ852114 CJV852112:CJV852114 CTR852112:CTR852114 DDN852112:DDN852114 DNJ852112:DNJ852114 DXF852112:DXF852114 EHB852112:EHB852114 EQX852112:EQX852114 FAT852112:FAT852114 FKP852112:FKP852114 FUL852112:FUL852114 GEH852112:GEH852114 GOD852112:GOD852114 GXZ852112:GXZ852114 HHV852112:HHV852114 HRR852112:HRR852114 IBN852112:IBN852114 ILJ852112:ILJ852114 IVF852112:IVF852114 JFB852112:JFB852114 JOX852112:JOX852114 JYT852112:JYT852114 KIP852112:KIP852114 KSL852112:KSL852114 LCH852112:LCH852114 LMD852112:LMD852114 LVZ852112:LVZ852114 MFV852112:MFV852114 MPR852112:MPR852114 MZN852112:MZN852114 NJJ852112:NJJ852114 NTF852112:NTF852114 ODB852112:ODB852114 OMX852112:OMX852114 OWT852112:OWT852114 PGP852112:PGP852114 PQL852112:PQL852114 QAH852112:QAH852114 QKD852112:QKD852114 QTZ852112:QTZ852114 RDV852112:RDV852114 RNR852112:RNR852114 RXN852112:RXN852114 SHJ852112:SHJ852114 SRF852112:SRF852114 TBB852112:TBB852114 TKX852112:TKX852114 TUT852112:TUT852114 UEP852112:UEP852114 UOL852112:UOL852114 UYH852112:UYH852114 VID852112:VID852114 VRZ852112:VRZ852114 WBV852112:WBV852114 WLR852112:WLR852114 WVN852112:WVN852114 F917648:F917650 JB917648:JB917650 SX917648:SX917650 ACT917648:ACT917650 AMP917648:AMP917650 AWL917648:AWL917650 BGH917648:BGH917650 BQD917648:BQD917650 BZZ917648:BZZ917650 CJV917648:CJV917650 CTR917648:CTR917650 DDN917648:DDN917650 DNJ917648:DNJ917650 DXF917648:DXF917650 EHB917648:EHB917650 EQX917648:EQX917650 FAT917648:FAT917650 FKP917648:FKP917650 FUL917648:FUL917650 GEH917648:GEH917650 GOD917648:GOD917650 GXZ917648:GXZ917650 HHV917648:HHV917650 HRR917648:HRR917650 IBN917648:IBN917650 ILJ917648:ILJ917650 IVF917648:IVF917650 JFB917648:JFB917650 JOX917648:JOX917650 JYT917648:JYT917650 KIP917648:KIP917650 KSL917648:KSL917650 LCH917648:LCH917650 LMD917648:LMD917650 LVZ917648:LVZ917650 MFV917648:MFV917650 MPR917648:MPR917650 MZN917648:MZN917650 NJJ917648:NJJ917650 NTF917648:NTF917650 ODB917648:ODB917650 OMX917648:OMX917650 OWT917648:OWT917650 PGP917648:PGP917650 PQL917648:PQL917650 QAH917648:QAH917650 QKD917648:QKD917650 QTZ917648:QTZ917650 RDV917648:RDV917650 RNR917648:RNR917650 RXN917648:RXN917650 SHJ917648:SHJ917650 SRF917648:SRF917650 TBB917648:TBB917650 TKX917648:TKX917650 TUT917648:TUT917650 UEP917648:UEP917650 UOL917648:UOL917650 UYH917648:UYH917650 VID917648:VID917650 VRZ917648:VRZ917650 WBV917648:WBV917650 WLR917648:WLR917650 WVN917648:WVN917650 F983184:F983186 JB983184:JB983186 SX983184:SX983186 ACT983184:ACT983186 AMP983184:AMP983186 AWL983184:AWL983186 BGH983184:BGH983186 BQD983184:BQD983186 BZZ983184:BZZ983186 CJV983184:CJV983186 CTR983184:CTR983186 DDN983184:DDN983186 DNJ983184:DNJ983186 DXF983184:DXF983186 EHB983184:EHB983186 EQX983184:EQX983186 FAT983184:FAT983186 FKP983184:FKP983186 FUL983184:FUL983186 GEH983184:GEH983186 GOD983184:GOD983186 GXZ983184:GXZ983186 HHV983184:HHV983186 HRR983184:HRR983186 IBN983184:IBN983186 ILJ983184:ILJ983186 IVF983184:IVF983186 JFB983184:JFB983186 JOX983184:JOX983186 JYT983184:JYT983186 KIP983184:KIP983186 KSL983184:KSL983186 LCH983184:LCH983186 LMD983184:LMD983186 LVZ983184:LVZ983186 MFV983184:MFV983186 MPR983184:MPR983186 MZN983184:MZN983186 NJJ983184:NJJ983186 NTF983184:NTF983186 ODB983184:ODB983186 OMX983184:OMX983186 OWT983184:OWT983186 PGP983184:PGP983186 PQL983184:PQL983186 QAH983184:QAH983186 QKD983184:QKD983186 QTZ983184:QTZ983186 RDV983184:RDV983186 RNR983184:RNR983186 RXN983184:RXN983186 SHJ983184:SHJ983186 SRF983184:SRF983186 TBB983184:TBB983186 TKX983184:TKX983186 TUT983184:TUT983186 UEP983184:UEP983186 UOL983184:UOL983186 UYH983184:UYH983186 VID983184:VID983186 VRZ983184:VRZ983186 WBV983184:WBV983186 WLR983184:WLR983186 WVN983184:WVN983186 F53 JB53 SX53 ACT53 AMP53 AWL53 BGH53 BQD53 BZZ53 CJV53 CTR53 DDN53 DNJ53 DXF53 EHB53 EQX53 FAT53 FKP53 FUL53 GEH53 GOD53 GXZ53 HHV53 HRR53 IBN53 ILJ53 IVF53 JFB53 JOX53 JYT53 KIP53 KSL53 LCH53 LMD53 LVZ53 MFV53 MPR53 MZN53 NJJ53 NTF53 ODB53 OMX53 OWT53 PGP53 PQL53 QAH53 QKD53 QTZ53 RDV53 RNR53 RXN53 SHJ53 SRF53 TBB53 TKX53 TUT53 UEP53 UOL53 UYH53 VID53 VRZ53 WBV53 WLR53 WVN53 F65589 JB65589 SX65589 ACT65589 AMP65589 AWL65589 BGH65589 BQD65589 BZZ65589 CJV65589 CTR65589 DDN65589 DNJ65589 DXF65589 EHB65589 EQX65589 FAT65589 FKP65589 FUL65589 GEH65589 GOD65589 GXZ65589 HHV65589 HRR65589 IBN65589 ILJ65589 IVF65589 JFB65589 JOX65589 JYT65589 KIP65589 KSL65589 LCH65589 LMD65589 LVZ65589 MFV65589 MPR65589 MZN65589 NJJ65589 NTF65589 ODB65589 OMX65589 OWT65589 PGP65589 PQL65589 QAH65589 QKD65589 QTZ65589 RDV65589 RNR65589 RXN65589 SHJ65589 SRF65589 TBB65589 TKX65589 TUT65589 UEP65589 UOL65589 UYH65589 VID65589 VRZ65589 WBV65589 WLR65589 WVN65589 F131125 JB131125 SX131125 ACT131125 AMP131125 AWL131125 BGH131125 BQD131125 BZZ131125 CJV131125 CTR131125 DDN131125 DNJ131125 DXF131125 EHB131125 EQX131125 FAT131125 FKP131125 FUL131125 GEH131125 GOD131125 GXZ131125 HHV131125 HRR131125 IBN131125 ILJ131125 IVF131125 JFB131125 JOX131125 JYT131125 KIP131125 KSL131125 LCH131125 LMD131125 LVZ131125 MFV131125 MPR131125 MZN131125 NJJ131125 NTF131125 ODB131125 OMX131125 OWT131125 PGP131125 PQL131125 QAH131125 QKD131125 QTZ131125 RDV131125 RNR131125 RXN131125 SHJ131125 SRF131125 TBB131125 TKX131125 TUT131125 UEP131125 UOL131125 UYH131125 VID131125 VRZ131125 WBV131125 WLR131125 WVN131125 F196661 JB196661 SX196661 ACT196661 AMP196661 AWL196661 BGH196661 BQD196661 BZZ196661 CJV196661 CTR196661 DDN196661 DNJ196661 DXF196661 EHB196661 EQX196661 FAT196661 FKP196661 FUL196661 GEH196661 GOD196661 GXZ196661 HHV196661 HRR196661 IBN196661 ILJ196661 IVF196661 JFB196661 JOX196661 JYT196661 KIP196661 KSL196661 LCH196661 LMD196661 LVZ196661 MFV196661 MPR196661 MZN196661 NJJ196661 NTF196661 ODB196661 OMX196661 OWT196661 PGP196661 PQL196661 QAH196661 QKD196661 QTZ196661 RDV196661 RNR196661 RXN196661 SHJ196661 SRF196661 TBB196661 TKX196661 TUT196661 UEP196661 UOL196661 UYH196661 VID196661 VRZ196661 WBV196661 WLR196661 WVN196661 F262197 JB262197 SX262197 ACT262197 AMP262197 AWL262197 BGH262197 BQD262197 BZZ262197 CJV262197 CTR262197 DDN262197 DNJ262197 DXF262197 EHB262197 EQX262197 FAT262197 FKP262197 FUL262197 GEH262197 GOD262197 GXZ262197 HHV262197 HRR262197 IBN262197 ILJ262197 IVF262197 JFB262197 JOX262197 JYT262197 KIP262197 KSL262197 LCH262197 LMD262197 LVZ262197 MFV262197 MPR262197 MZN262197 NJJ262197 NTF262197 ODB262197 OMX262197 OWT262197 PGP262197 PQL262197 QAH262197 QKD262197 QTZ262197 RDV262197 RNR262197 RXN262197 SHJ262197 SRF262197 TBB262197 TKX262197 TUT262197 UEP262197 UOL262197 UYH262197 VID262197 VRZ262197 WBV262197 WLR262197 WVN262197 F327733 JB327733 SX327733 ACT327733 AMP327733 AWL327733 BGH327733 BQD327733 BZZ327733 CJV327733 CTR327733 DDN327733 DNJ327733 DXF327733 EHB327733 EQX327733 FAT327733 FKP327733 FUL327733 GEH327733 GOD327733 GXZ327733 HHV327733 HRR327733 IBN327733 ILJ327733 IVF327733 JFB327733 JOX327733 JYT327733 KIP327733 KSL327733 LCH327733 LMD327733 LVZ327733 MFV327733 MPR327733 MZN327733 NJJ327733 NTF327733 ODB327733 OMX327733 OWT327733 PGP327733 PQL327733 QAH327733 QKD327733 QTZ327733 RDV327733 RNR327733 RXN327733 SHJ327733 SRF327733 TBB327733 TKX327733 TUT327733 UEP327733 UOL327733 UYH327733 VID327733 VRZ327733 WBV327733 WLR327733 WVN327733 F393269 JB393269 SX393269 ACT393269 AMP393269 AWL393269 BGH393269 BQD393269 BZZ393269 CJV393269 CTR393269 DDN393269 DNJ393269 DXF393269 EHB393269 EQX393269 FAT393269 FKP393269 FUL393269 GEH393269 GOD393269 GXZ393269 HHV393269 HRR393269 IBN393269 ILJ393269 IVF393269 JFB393269 JOX393269 JYT393269 KIP393269 KSL393269 LCH393269 LMD393269 LVZ393269 MFV393269 MPR393269 MZN393269 NJJ393269 NTF393269 ODB393269 OMX393269 OWT393269 PGP393269 PQL393269 QAH393269 QKD393269 QTZ393269 RDV393269 RNR393269 RXN393269 SHJ393269 SRF393269 TBB393269 TKX393269 TUT393269 UEP393269 UOL393269 UYH393269 VID393269 VRZ393269 WBV393269 WLR393269 WVN393269 F458805 JB458805 SX458805 ACT458805 AMP458805 AWL458805 BGH458805 BQD458805 BZZ458805 CJV458805 CTR458805 DDN458805 DNJ458805 DXF458805 EHB458805 EQX458805 FAT458805 FKP458805 FUL458805 GEH458805 GOD458805 GXZ458805 HHV458805 HRR458805 IBN458805 ILJ458805 IVF458805 JFB458805 JOX458805 JYT458805 KIP458805 KSL458805 LCH458805 LMD458805 LVZ458805 MFV458805 MPR458805 MZN458805 NJJ458805 NTF458805 ODB458805 OMX458805 OWT458805 PGP458805 PQL458805 QAH458805 QKD458805 QTZ458805 RDV458805 RNR458805 RXN458805 SHJ458805 SRF458805 TBB458805 TKX458805 TUT458805 UEP458805 UOL458805 UYH458805 VID458805 VRZ458805 WBV458805 WLR458805 WVN458805 F524341 JB524341 SX524341 ACT524341 AMP524341 AWL524341 BGH524341 BQD524341 BZZ524341 CJV524341 CTR524341 DDN524341 DNJ524341 DXF524341 EHB524341 EQX524341 FAT524341 FKP524341 FUL524341 GEH524341 GOD524341 GXZ524341 HHV524341 HRR524341 IBN524341 ILJ524341 IVF524341 JFB524341 JOX524341 JYT524341 KIP524341 KSL524341 LCH524341 LMD524341 LVZ524341 MFV524341 MPR524341 MZN524341 NJJ524341 NTF524341 ODB524341 OMX524341 OWT524341 PGP524341 PQL524341 QAH524341 QKD524341 QTZ524341 RDV524341 RNR524341 RXN524341 SHJ524341 SRF524341 TBB524341 TKX524341 TUT524341 UEP524341 UOL524341 UYH524341 VID524341 VRZ524341 WBV524341 WLR524341 WVN524341 F589877 JB589877 SX589877 ACT589877 AMP589877 AWL589877 BGH589877 BQD589877 BZZ589877 CJV589877 CTR589877 DDN589877 DNJ589877 DXF589877 EHB589877 EQX589877 FAT589877 FKP589877 FUL589877 GEH589877 GOD589877 GXZ589877 HHV589877 HRR589877 IBN589877 ILJ589877 IVF589877 JFB589877 JOX589877 JYT589877 KIP589877 KSL589877 LCH589877 LMD589877 LVZ589877 MFV589877 MPR589877 MZN589877 NJJ589877 NTF589877 ODB589877 OMX589877 OWT589877 PGP589877 PQL589877 QAH589877 QKD589877 QTZ589877 RDV589877 RNR589877 RXN589877 SHJ589877 SRF589877 TBB589877 TKX589877 TUT589877 UEP589877 UOL589877 UYH589877 VID589877 VRZ589877 WBV589877 WLR589877 WVN589877 F655413 JB655413 SX655413 ACT655413 AMP655413 AWL655413 BGH655413 BQD655413 BZZ655413 CJV655413 CTR655413 DDN655413 DNJ655413 DXF655413 EHB655413 EQX655413 FAT655413 FKP655413 FUL655413 GEH655413 GOD655413 GXZ655413 HHV655413 HRR655413 IBN655413 ILJ655413 IVF655413 JFB655413 JOX655413 JYT655413 KIP655413 KSL655413 LCH655413 LMD655413 LVZ655413 MFV655413 MPR655413 MZN655413 NJJ655413 NTF655413 ODB655413 OMX655413 OWT655413 PGP655413 PQL655413 QAH655413 QKD655413 QTZ655413 RDV655413 RNR655413 RXN655413 SHJ655413 SRF655413 TBB655413 TKX655413 TUT655413 UEP655413 UOL655413 UYH655413 VID655413 VRZ655413 WBV655413 WLR655413 WVN655413 F720949 JB720949 SX720949 ACT720949 AMP720949 AWL720949 BGH720949 BQD720949 BZZ720949 CJV720949 CTR720949 DDN720949 DNJ720949 DXF720949 EHB720949 EQX720949 FAT720949 FKP720949 FUL720949 GEH720949 GOD720949 GXZ720949 HHV720949 HRR720949 IBN720949 ILJ720949 IVF720949 JFB720949 JOX720949 JYT720949 KIP720949 KSL720949 LCH720949 LMD720949 LVZ720949 MFV720949 MPR720949 MZN720949 NJJ720949 NTF720949 ODB720949 OMX720949 OWT720949 PGP720949 PQL720949 QAH720949 QKD720949 QTZ720949 RDV720949 RNR720949 RXN720949 SHJ720949 SRF720949 TBB720949 TKX720949 TUT720949 UEP720949 UOL720949 UYH720949 VID720949 VRZ720949 WBV720949 WLR720949 WVN720949 F786485 JB786485 SX786485 ACT786485 AMP786485 AWL786485 BGH786485 BQD786485 BZZ786485 CJV786485 CTR786485 DDN786485 DNJ786485 DXF786485 EHB786485 EQX786485 FAT786485 FKP786485 FUL786485 GEH786485 GOD786485 GXZ786485 HHV786485 HRR786485 IBN786485 ILJ786485 IVF786485 JFB786485 JOX786485 JYT786485 KIP786485 KSL786485 LCH786485 LMD786485 LVZ786485 MFV786485 MPR786485 MZN786485 NJJ786485 NTF786485 ODB786485 OMX786485 OWT786485 PGP786485 PQL786485 QAH786485 QKD786485 QTZ786485 RDV786485 RNR786485 RXN786485 SHJ786485 SRF786485 TBB786485 TKX786485 TUT786485 UEP786485 UOL786485 UYH786485 VID786485 VRZ786485 WBV786485 WLR786485 WVN786485 F852021 JB852021 SX852021 ACT852021 AMP852021 AWL852021 BGH852021 BQD852021 BZZ852021 CJV852021 CTR852021 DDN852021 DNJ852021 DXF852021 EHB852021 EQX852021 FAT852021 FKP852021 FUL852021 GEH852021 GOD852021 GXZ852021 HHV852021 HRR852021 IBN852021 ILJ852021 IVF852021 JFB852021 JOX852021 JYT852021 KIP852021 KSL852021 LCH852021 LMD852021 LVZ852021 MFV852021 MPR852021 MZN852021 NJJ852021 NTF852021 ODB852021 OMX852021 OWT852021 PGP852021 PQL852021 QAH852021 QKD852021 QTZ852021 RDV852021 RNR852021 RXN852021 SHJ852021 SRF852021 TBB852021 TKX852021 TUT852021 UEP852021 UOL852021 UYH852021 VID852021 VRZ852021 WBV852021 WLR852021 WVN852021 F917557 JB917557 SX917557 ACT917557 AMP917557 AWL917557 BGH917557 BQD917557 BZZ917557 CJV917557 CTR917557 DDN917557 DNJ917557 DXF917557 EHB917557 EQX917557 FAT917557 FKP917557 FUL917557 GEH917557 GOD917557 GXZ917557 HHV917557 HRR917557 IBN917557 ILJ917557 IVF917557 JFB917557 JOX917557 JYT917557 KIP917557 KSL917557 LCH917557 LMD917557 LVZ917557 MFV917557 MPR917557 MZN917557 NJJ917557 NTF917557 ODB917557 OMX917557 OWT917557 PGP917557 PQL917557 QAH917557 QKD917557 QTZ917557 RDV917557 RNR917557 RXN917557 SHJ917557 SRF917557 TBB917557 TKX917557 TUT917557 UEP917557 UOL917557 UYH917557 VID917557 VRZ917557 WBV917557 WLR917557 WVN917557 F983093 JB983093 SX983093 ACT983093 AMP983093 AWL983093 BGH983093 BQD983093 BZZ983093 CJV983093 CTR983093 DDN983093 DNJ983093 DXF983093 EHB983093 EQX983093 FAT983093 FKP983093 FUL983093 GEH983093 GOD983093 GXZ983093 HHV983093 HRR983093 IBN983093 ILJ983093 IVF983093 JFB983093 JOX983093 JYT983093 KIP983093 KSL983093 LCH983093 LMD983093 LVZ983093 MFV983093 MPR983093 MZN983093 NJJ983093 NTF983093 ODB983093 OMX983093 OWT983093 PGP983093 PQL983093 QAH983093 QKD983093 QTZ983093 RDV983093 RNR983093 RXN983093 SHJ983093 SRF983093 TBB983093 TKX983093 TUT983093 UEP983093 UOL983093 UYH983093 VID983093 VRZ983093 WBV983093 WLR983093 WVN983093 F202:F206 JB202:JB206 SX202:SX206 ACT202:ACT206 AMP202:AMP206 AWL202:AWL206 BGH202:BGH206 BQD202:BQD206 BZZ202:BZZ206 CJV202:CJV206 CTR202:CTR206 DDN202:DDN206 DNJ202:DNJ206 DXF202:DXF206 EHB202:EHB206 EQX202:EQX206 FAT202:FAT206 FKP202:FKP206 FUL202:FUL206 GEH202:GEH206 GOD202:GOD206 GXZ202:GXZ206 HHV202:HHV206 HRR202:HRR206 IBN202:IBN206 ILJ202:ILJ206 IVF202:IVF206 JFB202:JFB206 JOX202:JOX206 JYT202:JYT206 KIP202:KIP206 KSL202:KSL206 LCH202:LCH206 LMD202:LMD206 LVZ202:LVZ206 MFV202:MFV206 MPR202:MPR206 MZN202:MZN206 NJJ202:NJJ206 NTF202:NTF206 ODB202:ODB206 OMX202:OMX206 OWT202:OWT206 PGP202:PGP206 PQL202:PQL206 QAH202:QAH206 QKD202:QKD206 QTZ202:QTZ206 RDV202:RDV206 RNR202:RNR206 RXN202:RXN206 SHJ202:SHJ206 SRF202:SRF206 TBB202:TBB206 TKX202:TKX206 TUT202:TUT206 UEP202:UEP206 UOL202:UOL206 UYH202:UYH206 VID202:VID206 VRZ202:VRZ206 WBV202:WBV206 WLR202:WLR206 WVN202:WVN206 F65738:F65742 JB65738:JB65742 SX65738:SX65742 ACT65738:ACT65742 AMP65738:AMP65742 AWL65738:AWL65742 BGH65738:BGH65742 BQD65738:BQD65742 BZZ65738:BZZ65742 CJV65738:CJV65742 CTR65738:CTR65742 DDN65738:DDN65742 DNJ65738:DNJ65742 DXF65738:DXF65742 EHB65738:EHB65742 EQX65738:EQX65742 FAT65738:FAT65742 FKP65738:FKP65742 FUL65738:FUL65742 GEH65738:GEH65742 GOD65738:GOD65742 GXZ65738:GXZ65742 HHV65738:HHV65742 HRR65738:HRR65742 IBN65738:IBN65742 ILJ65738:ILJ65742 IVF65738:IVF65742 JFB65738:JFB65742 JOX65738:JOX65742 JYT65738:JYT65742 KIP65738:KIP65742 KSL65738:KSL65742 LCH65738:LCH65742 LMD65738:LMD65742 LVZ65738:LVZ65742 MFV65738:MFV65742 MPR65738:MPR65742 MZN65738:MZN65742 NJJ65738:NJJ65742 NTF65738:NTF65742 ODB65738:ODB65742 OMX65738:OMX65742 OWT65738:OWT65742 PGP65738:PGP65742 PQL65738:PQL65742 QAH65738:QAH65742 QKD65738:QKD65742 QTZ65738:QTZ65742 RDV65738:RDV65742 RNR65738:RNR65742 RXN65738:RXN65742 SHJ65738:SHJ65742 SRF65738:SRF65742 TBB65738:TBB65742 TKX65738:TKX65742 TUT65738:TUT65742 UEP65738:UEP65742 UOL65738:UOL65742 UYH65738:UYH65742 VID65738:VID65742 VRZ65738:VRZ65742 WBV65738:WBV65742 WLR65738:WLR65742 WVN65738:WVN65742 F131274:F131278 JB131274:JB131278 SX131274:SX131278 ACT131274:ACT131278 AMP131274:AMP131278 AWL131274:AWL131278 BGH131274:BGH131278 BQD131274:BQD131278 BZZ131274:BZZ131278 CJV131274:CJV131278 CTR131274:CTR131278 DDN131274:DDN131278 DNJ131274:DNJ131278 DXF131274:DXF131278 EHB131274:EHB131278 EQX131274:EQX131278 FAT131274:FAT131278 FKP131274:FKP131278 FUL131274:FUL131278 GEH131274:GEH131278 GOD131274:GOD131278 GXZ131274:GXZ131278 HHV131274:HHV131278 HRR131274:HRR131278 IBN131274:IBN131278 ILJ131274:ILJ131278 IVF131274:IVF131278 JFB131274:JFB131278 JOX131274:JOX131278 JYT131274:JYT131278 KIP131274:KIP131278 KSL131274:KSL131278 LCH131274:LCH131278 LMD131274:LMD131278 LVZ131274:LVZ131278 MFV131274:MFV131278 MPR131274:MPR131278 MZN131274:MZN131278 NJJ131274:NJJ131278 NTF131274:NTF131278 ODB131274:ODB131278 OMX131274:OMX131278 OWT131274:OWT131278 PGP131274:PGP131278 PQL131274:PQL131278 QAH131274:QAH131278 QKD131274:QKD131278 QTZ131274:QTZ131278 RDV131274:RDV131278 RNR131274:RNR131278 RXN131274:RXN131278 SHJ131274:SHJ131278 SRF131274:SRF131278 TBB131274:TBB131278 TKX131274:TKX131278 TUT131274:TUT131278 UEP131274:UEP131278 UOL131274:UOL131278 UYH131274:UYH131278 VID131274:VID131278 VRZ131274:VRZ131278 WBV131274:WBV131278 WLR131274:WLR131278 WVN131274:WVN131278 F196810:F196814 JB196810:JB196814 SX196810:SX196814 ACT196810:ACT196814 AMP196810:AMP196814 AWL196810:AWL196814 BGH196810:BGH196814 BQD196810:BQD196814 BZZ196810:BZZ196814 CJV196810:CJV196814 CTR196810:CTR196814 DDN196810:DDN196814 DNJ196810:DNJ196814 DXF196810:DXF196814 EHB196810:EHB196814 EQX196810:EQX196814 FAT196810:FAT196814 FKP196810:FKP196814 FUL196810:FUL196814 GEH196810:GEH196814 GOD196810:GOD196814 GXZ196810:GXZ196814 HHV196810:HHV196814 HRR196810:HRR196814 IBN196810:IBN196814 ILJ196810:ILJ196814 IVF196810:IVF196814 JFB196810:JFB196814 JOX196810:JOX196814 JYT196810:JYT196814 KIP196810:KIP196814 KSL196810:KSL196814 LCH196810:LCH196814 LMD196810:LMD196814 LVZ196810:LVZ196814 MFV196810:MFV196814 MPR196810:MPR196814 MZN196810:MZN196814 NJJ196810:NJJ196814 NTF196810:NTF196814 ODB196810:ODB196814 OMX196810:OMX196814 OWT196810:OWT196814 PGP196810:PGP196814 PQL196810:PQL196814 QAH196810:QAH196814 QKD196810:QKD196814 QTZ196810:QTZ196814 RDV196810:RDV196814 RNR196810:RNR196814 RXN196810:RXN196814 SHJ196810:SHJ196814 SRF196810:SRF196814 TBB196810:TBB196814 TKX196810:TKX196814 TUT196810:TUT196814 UEP196810:UEP196814 UOL196810:UOL196814 UYH196810:UYH196814 VID196810:VID196814 VRZ196810:VRZ196814 WBV196810:WBV196814 WLR196810:WLR196814 WVN196810:WVN196814 F262346:F262350 JB262346:JB262350 SX262346:SX262350 ACT262346:ACT262350 AMP262346:AMP262350 AWL262346:AWL262350 BGH262346:BGH262350 BQD262346:BQD262350 BZZ262346:BZZ262350 CJV262346:CJV262350 CTR262346:CTR262350 DDN262346:DDN262350 DNJ262346:DNJ262350 DXF262346:DXF262350 EHB262346:EHB262350 EQX262346:EQX262350 FAT262346:FAT262350 FKP262346:FKP262350 FUL262346:FUL262350 GEH262346:GEH262350 GOD262346:GOD262350 GXZ262346:GXZ262350 HHV262346:HHV262350 HRR262346:HRR262350 IBN262346:IBN262350 ILJ262346:ILJ262350 IVF262346:IVF262350 JFB262346:JFB262350 JOX262346:JOX262350 JYT262346:JYT262350 KIP262346:KIP262350 KSL262346:KSL262350 LCH262346:LCH262350 LMD262346:LMD262350 LVZ262346:LVZ262350 MFV262346:MFV262350 MPR262346:MPR262350 MZN262346:MZN262350 NJJ262346:NJJ262350 NTF262346:NTF262350 ODB262346:ODB262350 OMX262346:OMX262350 OWT262346:OWT262350 PGP262346:PGP262350 PQL262346:PQL262350 QAH262346:QAH262350 QKD262346:QKD262350 QTZ262346:QTZ262350 RDV262346:RDV262350 RNR262346:RNR262350 RXN262346:RXN262350 SHJ262346:SHJ262350 SRF262346:SRF262350 TBB262346:TBB262350 TKX262346:TKX262350 TUT262346:TUT262350 UEP262346:UEP262350 UOL262346:UOL262350 UYH262346:UYH262350 VID262346:VID262350 VRZ262346:VRZ262350 WBV262346:WBV262350 WLR262346:WLR262350 WVN262346:WVN262350 F327882:F327886 JB327882:JB327886 SX327882:SX327886 ACT327882:ACT327886 AMP327882:AMP327886 AWL327882:AWL327886 BGH327882:BGH327886 BQD327882:BQD327886 BZZ327882:BZZ327886 CJV327882:CJV327886 CTR327882:CTR327886 DDN327882:DDN327886 DNJ327882:DNJ327886 DXF327882:DXF327886 EHB327882:EHB327886 EQX327882:EQX327886 FAT327882:FAT327886 FKP327882:FKP327886 FUL327882:FUL327886 GEH327882:GEH327886 GOD327882:GOD327886 GXZ327882:GXZ327886 HHV327882:HHV327886 HRR327882:HRR327886 IBN327882:IBN327886 ILJ327882:ILJ327886 IVF327882:IVF327886 JFB327882:JFB327886 JOX327882:JOX327886 JYT327882:JYT327886 KIP327882:KIP327886 KSL327882:KSL327886 LCH327882:LCH327886 LMD327882:LMD327886 LVZ327882:LVZ327886 MFV327882:MFV327886 MPR327882:MPR327886 MZN327882:MZN327886 NJJ327882:NJJ327886 NTF327882:NTF327886 ODB327882:ODB327886 OMX327882:OMX327886 OWT327882:OWT327886 PGP327882:PGP327886 PQL327882:PQL327886 QAH327882:QAH327886 QKD327882:QKD327886 QTZ327882:QTZ327886 RDV327882:RDV327886 RNR327882:RNR327886 RXN327882:RXN327886 SHJ327882:SHJ327886 SRF327882:SRF327886 TBB327882:TBB327886 TKX327882:TKX327886 TUT327882:TUT327886 UEP327882:UEP327886 UOL327882:UOL327886 UYH327882:UYH327886 VID327882:VID327886 VRZ327882:VRZ327886 WBV327882:WBV327886 WLR327882:WLR327886 WVN327882:WVN327886 F393418:F393422 JB393418:JB393422 SX393418:SX393422 ACT393418:ACT393422 AMP393418:AMP393422 AWL393418:AWL393422 BGH393418:BGH393422 BQD393418:BQD393422 BZZ393418:BZZ393422 CJV393418:CJV393422 CTR393418:CTR393422 DDN393418:DDN393422 DNJ393418:DNJ393422 DXF393418:DXF393422 EHB393418:EHB393422 EQX393418:EQX393422 FAT393418:FAT393422 FKP393418:FKP393422 FUL393418:FUL393422 GEH393418:GEH393422 GOD393418:GOD393422 GXZ393418:GXZ393422 HHV393418:HHV393422 HRR393418:HRR393422 IBN393418:IBN393422 ILJ393418:ILJ393422 IVF393418:IVF393422 JFB393418:JFB393422 JOX393418:JOX393422 JYT393418:JYT393422 KIP393418:KIP393422 KSL393418:KSL393422 LCH393418:LCH393422 LMD393418:LMD393422 LVZ393418:LVZ393422 MFV393418:MFV393422 MPR393418:MPR393422 MZN393418:MZN393422 NJJ393418:NJJ393422 NTF393418:NTF393422 ODB393418:ODB393422 OMX393418:OMX393422 OWT393418:OWT393422 PGP393418:PGP393422 PQL393418:PQL393422 QAH393418:QAH393422 QKD393418:QKD393422 QTZ393418:QTZ393422 RDV393418:RDV393422 RNR393418:RNR393422 RXN393418:RXN393422 SHJ393418:SHJ393422 SRF393418:SRF393422 TBB393418:TBB393422 TKX393418:TKX393422 TUT393418:TUT393422 UEP393418:UEP393422 UOL393418:UOL393422 UYH393418:UYH393422 VID393418:VID393422 VRZ393418:VRZ393422 WBV393418:WBV393422 WLR393418:WLR393422 WVN393418:WVN393422 F458954:F458958 JB458954:JB458958 SX458954:SX458958 ACT458954:ACT458958 AMP458954:AMP458958 AWL458954:AWL458958 BGH458954:BGH458958 BQD458954:BQD458958 BZZ458954:BZZ458958 CJV458954:CJV458958 CTR458954:CTR458958 DDN458954:DDN458958 DNJ458954:DNJ458958 DXF458954:DXF458958 EHB458954:EHB458958 EQX458954:EQX458958 FAT458954:FAT458958 FKP458954:FKP458958 FUL458954:FUL458958 GEH458954:GEH458958 GOD458954:GOD458958 GXZ458954:GXZ458958 HHV458954:HHV458958 HRR458954:HRR458958 IBN458954:IBN458958 ILJ458954:ILJ458958 IVF458954:IVF458958 JFB458954:JFB458958 JOX458954:JOX458958 JYT458954:JYT458958 KIP458954:KIP458958 KSL458954:KSL458958 LCH458954:LCH458958 LMD458954:LMD458958 LVZ458954:LVZ458958 MFV458954:MFV458958 MPR458954:MPR458958 MZN458954:MZN458958 NJJ458954:NJJ458958 NTF458954:NTF458958 ODB458954:ODB458958 OMX458954:OMX458958 OWT458954:OWT458958 PGP458954:PGP458958 PQL458954:PQL458958 QAH458954:QAH458958 QKD458954:QKD458958 QTZ458954:QTZ458958 RDV458954:RDV458958 RNR458954:RNR458958 RXN458954:RXN458958 SHJ458954:SHJ458958 SRF458954:SRF458958 TBB458954:TBB458958 TKX458954:TKX458958 TUT458954:TUT458958 UEP458954:UEP458958 UOL458954:UOL458958 UYH458954:UYH458958 VID458954:VID458958 VRZ458954:VRZ458958 WBV458954:WBV458958 WLR458954:WLR458958 WVN458954:WVN458958 F524490:F524494 JB524490:JB524494 SX524490:SX524494 ACT524490:ACT524494 AMP524490:AMP524494 AWL524490:AWL524494 BGH524490:BGH524494 BQD524490:BQD524494 BZZ524490:BZZ524494 CJV524490:CJV524494 CTR524490:CTR524494 DDN524490:DDN524494 DNJ524490:DNJ524494 DXF524490:DXF524494 EHB524490:EHB524494 EQX524490:EQX524494 FAT524490:FAT524494 FKP524490:FKP524494 FUL524490:FUL524494 GEH524490:GEH524494 GOD524490:GOD524494 GXZ524490:GXZ524494 HHV524490:HHV524494 HRR524490:HRR524494 IBN524490:IBN524494 ILJ524490:ILJ524494 IVF524490:IVF524494 JFB524490:JFB524494 JOX524490:JOX524494 JYT524490:JYT524494 KIP524490:KIP524494 KSL524490:KSL524494 LCH524490:LCH524494 LMD524490:LMD524494 LVZ524490:LVZ524494 MFV524490:MFV524494 MPR524490:MPR524494 MZN524490:MZN524494 NJJ524490:NJJ524494 NTF524490:NTF524494 ODB524490:ODB524494 OMX524490:OMX524494 OWT524490:OWT524494 PGP524490:PGP524494 PQL524490:PQL524494 QAH524490:QAH524494 QKD524490:QKD524494 QTZ524490:QTZ524494 RDV524490:RDV524494 RNR524490:RNR524494 RXN524490:RXN524494 SHJ524490:SHJ524494 SRF524490:SRF524494 TBB524490:TBB524494 TKX524490:TKX524494 TUT524490:TUT524494 UEP524490:UEP524494 UOL524490:UOL524494 UYH524490:UYH524494 VID524490:VID524494 VRZ524490:VRZ524494 WBV524490:WBV524494 WLR524490:WLR524494 WVN524490:WVN524494 F590026:F590030 JB590026:JB590030 SX590026:SX590030 ACT590026:ACT590030 AMP590026:AMP590030 AWL590026:AWL590030 BGH590026:BGH590030 BQD590026:BQD590030 BZZ590026:BZZ590030 CJV590026:CJV590030 CTR590026:CTR590030 DDN590026:DDN590030 DNJ590026:DNJ590030 DXF590026:DXF590030 EHB590026:EHB590030 EQX590026:EQX590030 FAT590026:FAT590030 FKP590026:FKP590030 FUL590026:FUL590030 GEH590026:GEH590030 GOD590026:GOD590030 GXZ590026:GXZ590030 HHV590026:HHV590030 HRR590026:HRR590030 IBN590026:IBN590030 ILJ590026:ILJ590030 IVF590026:IVF590030 JFB590026:JFB590030 JOX590026:JOX590030 JYT590026:JYT590030 KIP590026:KIP590030 KSL590026:KSL590030 LCH590026:LCH590030 LMD590026:LMD590030 LVZ590026:LVZ590030 MFV590026:MFV590030 MPR590026:MPR590030 MZN590026:MZN590030 NJJ590026:NJJ590030 NTF590026:NTF590030 ODB590026:ODB590030 OMX590026:OMX590030 OWT590026:OWT590030 PGP590026:PGP590030 PQL590026:PQL590030 QAH590026:QAH590030 QKD590026:QKD590030 QTZ590026:QTZ590030 RDV590026:RDV590030 RNR590026:RNR590030 RXN590026:RXN590030 SHJ590026:SHJ590030 SRF590026:SRF590030 TBB590026:TBB590030 TKX590026:TKX590030 TUT590026:TUT590030 UEP590026:UEP590030 UOL590026:UOL590030 UYH590026:UYH590030 VID590026:VID590030 VRZ590026:VRZ590030 WBV590026:WBV590030 WLR590026:WLR590030 WVN590026:WVN590030 F655562:F655566 JB655562:JB655566 SX655562:SX655566 ACT655562:ACT655566 AMP655562:AMP655566 AWL655562:AWL655566 BGH655562:BGH655566 BQD655562:BQD655566 BZZ655562:BZZ655566 CJV655562:CJV655566 CTR655562:CTR655566 DDN655562:DDN655566 DNJ655562:DNJ655566 DXF655562:DXF655566 EHB655562:EHB655566 EQX655562:EQX655566 FAT655562:FAT655566 FKP655562:FKP655566 FUL655562:FUL655566 GEH655562:GEH655566 GOD655562:GOD655566 GXZ655562:GXZ655566 HHV655562:HHV655566 HRR655562:HRR655566 IBN655562:IBN655566 ILJ655562:ILJ655566 IVF655562:IVF655566 JFB655562:JFB655566 JOX655562:JOX655566 JYT655562:JYT655566 KIP655562:KIP655566 KSL655562:KSL655566 LCH655562:LCH655566 LMD655562:LMD655566 LVZ655562:LVZ655566 MFV655562:MFV655566 MPR655562:MPR655566 MZN655562:MZN655566 NJJ655562:NJJ655566 NTF655562:NTF655566 ODB655562:ODB655566 OMX655562:OMX655566 OWT655562:OWT655566 PGP655562:PGP655566 PQL655562:PQL655566 QAH655562:QAH655566 QKD655562:QKD655566 QTZ655562:QTZ655566 RDV655562:RDV655566 RNR655562:RNR655566 RXN655562:RXN655566 SHJ655562:SHJ655566 SRF655562:SRF655566 TBB655562:TBB655566 TKX655562:TKX655566 TUT655562:TUT655566 UEP655562:UEP655566 UOL655562:UOL655566 UYH655562:UYH655566 VID655562:VID655566 VRZ655562:VRZ655566 WBV655562:WBV655566 WLR655562:WLR655566 WVN655562:WVN655566 F721098:F721102 JB721098:JB721102 SX721098:SX721102 ACT721098:ACT721102 AMP721098:AMP721102 AWL721098:AWL721102 BGH721098:BGH721102 BQD721098:BQD721102 BZZ721098:BZZ721102 CJV721098:CJV721102 CTR721098:CTR721102 DDN721098:DDN721102 DNJ721098:DNJ721102 DXF721098:DXF721102 EHB721098:EHB721102 EQX721098:EQX721102 FAT721098:FAT721102 FKP721098:FKP721102 FUL721098:FUL721102 GEH721098:GEH721102 GOD721098:GOD721102 GXZ721098:GXZ721102 HHV721098:HHV721102 HRR721098:HRR721102 IBN721098:IBN721102 ILJ721098:ILJ721102 IVF721098:IVF721102 JFB721098:JFB721102 JOX721098:JOX721102 JYT721098:JYT721102 KIP721098:KIP721102 KSL721098:KSL721102 LCH721098:LCH721102 LMD721098:LMD721102 LVZ721098:LVZ721102 MFV721098:MFV721102 MPR721098:MPR721102 MZN721098:MZN721102 NJJ721098:NJJ721102 NTF721098:NTF721102 ODB721098:ODB721102 OMX721098:OMX721102 OWT721098:OWT721102 PGP721098:PGP721102 PQL721098:PQL721102 QAH721098:QAH721102 QKD721098:QKD721102 QTZ721098:QTZ721102 RDV721098:RDV721102 RNR721098:RNR721102 RXN721098:RXN721102 SHJ721098:SHJ721102 SRF721098:SRF721102 TBB721098:TBB721102 TKX721098:TKX721102 TUT721098:TUT721102 UEP721098:UEP721102 UOL721098:UOL721102 UYH721098:UYH721102 VID721098:VID721102 VRZ721098:VRZ721102 WBV721098:WBV721102 WLR721098:WLR721102 WVN721098:WVN721102 F786634:F786638 JB786634:JB786638 SX786634:SX786638 ACT786634:ACT786638 AMP786634:AMP786638 AWL786634:AWL786638 BGH786634:BGH786638 BQD786634:BQD786638 BZZ786634:BZZ786638 CJV786634:CJV786638 CTR786634:CTR786638 DDN786634:DDN786638 DNJ786634:DNJ786638 DXF786634:DXF786638 EHB786634:EHB786638 EQX786634:EQX786638 FAT786634:FAT786638 FKP786634:FKP786638 FUL786634:FUL786638 GEH786634:GEH786638 GOD786634:GOD786638 GXZ786634:GXZ786638 HHV786634:HHV786638 HRR786634:HRR786638 IBN786634:IBN786638 ILJ786634:ILJ786638 IVF786634:IVF786638 JFB786634:JFB786638 JOX786634:JOX786638 JYT786634:JYT786638 KIP786634:KIP786638 KSL786634:KSL786638 LCH786634:LCH786638 LMD786634:LMD786638 LVZ786634:LVZ786638 MFV786634:MFV786638 MPR786634:MPR786638 MZN786634:MZN786638 NJJ786634:NJJ786638 NTF786634:NTF786638 ODB786634:ODB786638 OMX786634:OMX786638 OWT786634:OWT786638 PGP786634:PGP786638 PQL786634:PQL786638 QAH786634:QAH786638 QKD786634:QKD786638 QTZ786634:QTZ786638 RDV786634:RDV786638 RNR786634:RNR786638 RXN786634:RXN786638 SHJ786634:SHJ786638 SRF786634:SRF786638 TBB786634:TBB786638 TKX786634:TKX786638 TUT786634:TUT786638 UEP786634:UEP786638 UOL786634:UOL786638 UYH786634:UYH786638 VID786634:VID786638 VRZ786634:VRZ786638 WBV786634:WBV786638 WLR786634:WLR786638 WVN786634:WVN786638 F852170:F852174 JB852170:JB852174 SX852170:SX852174 ACT852170:ACT852174 AMP852170:AMP852174 AWL852170:AWL852174 BGH852170:BGH852174 BQD852170:BQD852174 BZZ852170:BZZ852174 CJV852170:CJV852174 CTR852170:CTR852174 DDN852170:DDN852174 DNJ852170:DNJ852174 DXF852170:DXF852174 EHB852170:EHB852174 EQX852170:EQX852174 FAT852170:FAT852174 FKP852170:FKP852174 FUL852170:FUL852174 GEH852170:GEH852174 GOD852170:GOD852174 GXZ852170:GXZ852174 HHV852170:HHV852174 HRR852170:HRR852174 IBN852170:IBN852174 ILJ852170:ILJ852174 IVF852170:IVF852174 JFB852170:JFB852174 JOX852170:JOX852174 JYT852170:JYT852174 KIP852170:KIP852174 KSL852170:KSL852174 LCH852170:LCH852174 LMD852170:LMD852174 LVZ852170:LVZ852174 MFV852170:MFV852174 MPR852170:MPR852174 MZN852170:MZN852174 NJJ852170:NJJ852174 NTF852170:NTF852174 ODB852170:ODB852174 OMX852170:OMX852174 OWT852170:OWT852174 PGP852170:PGP852174 PQL852170:PQL852174 QAH852170:QAH852174 QKD852170:QKD852174 QTZ852170:QTZ852174 RDV852170:RDV852174 RNR852170:RNR852174 RXN852170:RXN852174 SHJ852170:SHJ852174 SRF852170:SRF852174 TBB852170:TBB852174 TKX852170:TKX852174 TUT852170:TUT852174 UEP852170:UEP852174 UOL852170:UOL852174 UYH852170:UYH852174 VID852170:VID852174 VRZ852170:VRZ852174 WBV852170:WBV852174 WLR852170:WLR852174 WVN852170:WVN852174 F917706:F917710 JB917706:JB917710 SX917706:SX917710 ACT917706:ACT917710 AMP917706:AMP917710 AWL917706:AWL917710 BGH917706:BGH917710 BQD917706:BQD917710 BZZ917706:BZZ917710 CJV917706:CJV917710 CTR917706:CTR917710 DDN917706:DDN917710 DNJ917706:DNJ917710 DXF917706:DXF917710 EHB917706:EHB917710 EQX917706:EQX917710 FAT917706:FAT917710 FKP917706:FKP917710 FUL917706:FUL917710 GEH917706:GEH917710 GOD917706:GOD917710 GXZ917706:GXZ917710 HHV917706:HHV917710 HRR917706:HRR917710 IBN917706:IBN917710 ILJ917706:ILJ917710 IVF917706:IVF917710 JFB917706:JFB917710 JOX917706:JOX917710 JYT917706:JYT917710 KIP917706:KIP917710 KSL917706:KSL917710 LCH917706:LCH917710 LMD917706:LMD917710 LVZ917706:LVZ917710 MFV917706:MFV917710 MPR917706:MPR917710 MZN917706:MZN917710 NJJ917706:NJJ917710 NTF917706:NTF917710 ODB917706:ODB917710 OMX917706:OMX917710 OWT917706:OWT917710 PGP917706:PGP917710 PQL917706:PQL917710 QAH917706:QAH917710 QKD917706:QKD917710 QTZ917706:QTZ917710 RDV917706:RDV917710 RNR917706:RNR917710 RXN917706:RXN917710 SHJ917706:SHJ917710 SRF917706:SRF917710 TBB917706:TBB917710 TKX917706:TKX917710 TUT917706:TUT917710 UEP917706:UEP917710 UOL917706:UOL917710 UYH917706:UYH917710 VID917706:VID917710 VRZ917706:VRZ917710 WBV917706:WBV917710 WLR917706:WLR917710 WVN917706:WVN917710 F983242:F983246 JB983242:JB983246 SX983242:SX983246 ACT983242:ACT983246 AMP983242:AMP983246 AWL983242:AWL983246 BGH983242:BGH983246 BQD983242:BQD983246 BZZ983242:BZZ983246 CJV983242:CJV983246 CTR983242:CTR983246 DDN983242:DDN983246 DNJ983242:DNJ983246 DXF983242:DXF983246 EHB983242:EHB983246 EQX983242:EQX983246 FAT983242:FAT983246 FKP983242:FKP983246 FUL983242:FUL983246 GEH983242:GEH983246 GOD983242:GOD983246 GXZ983242:GXZ983246 HHV983242:HHV983246 HRR983242:HRR983246 IBN983242:IBN983246 ILJ983242:ILJ983246 IVF983242:IVF983246 JFB983242:JFB983246 JOX983242:JOX983246 JYT983242:JYT983246 KIP983242:KIP983246 KSL983242:KSL983246 LCH983242:LCH983246 LMD983242:LMD983246 LVZ983242:LVZ983246 MFV983242:MFV983246 MPR983242:MPR983246 MZN983242:MZN983246 NJJ983242:NJJ983246 NTF983242:NTF983246 ODB983242:ODB983246 OMX983242:OMX983246 OWT983242:OWT983246 PGP983242:PGP983246 PQL983242:PQL983246 QAH983242:QAH983246 QKD983242:QKD983246 QTZ983242:QTZ983246 RDV983242:RDV983246 RNR983242:RNR983246 RXN983242:RXN983246 SHJ983242:SHJ983246 SRF983242:SRF983246 TBB983242:TBB983246 TKX983242:TKX983246 TUT983242:TUT983246 UEP983242:UEP983246 UOL983242:UOL983246 UYH983242:UYH983246 VID983242:VID983246 VRZ983242:VRZ983246 WBV983242:WBV983246 WLR983242:WLR983246 WVN983242:WVN983246 F208 JB208 SX208 ACT208 AMP208 AWL208 BGH208 BQD208 BZZ208 CJV208 CTR208 DDN208 DNJ208 DXF208 EHB208 EQX208 FAT208 FKP208 FUL208 GEH208 GOD208 GXZ208 HHV208 HRR208 IBN208 ILJ208 IVF208 JFB208 JOX208 JYT208 KIP208 KSL208 LCH208 LMD208 LVZ208 MFV208 MPR208 MZN208 NJJ208 NTF208 ODB208 OMX208 OWT208 PGP208 PQL208 QAH208 QKD208 QTZ208 RDV208 RNR208 RXN208 SHJ208 SRF208 TBB208 TKX208 TUT208 UEP208 UOL208 UYH208 VID208 VRZ208 WBV208 WLR208 WVN208 F65744 JB65744 SX65744 ACT65744 AMP65744 AWL65744 BGH65744 BQD65744 BZZ65744 CJV65744 CTR65744 DDN65744 DNJ65744 DXF65744 EHB65744 EQX65744 FAT65744 FKP65744 FUL65744 GEH65744 GOD65744 GXZ65744 HHV65744 HRR65744 IBN65744 ILJ65744 IVF65744 JFB65744 JOX65744 JYT65744 KIP65744 KSL65744 LCH65744 LMD65744 LVZ65744 MFV65744 MPR65744 MZN65744 NJJ65744 NTF65744 ODB65744 OMX65744 OWT65744 PGP65744 PQL65744 QAH65744 QKD65744 QTZ65744 RDV65744 RNR65744 RXN65744 SHJ65744 SRF65744 TBB65744 TKX65744 TUT65744 UEP65744 UOL65744 UYH65744 VID65744 VRZ65744 WBV65744 WLR65744 WVN65744 F131280 JB131280 SX131280 ACT131280 AMP131280 AWL131280 BGH131280 BQD131280 BZZ131280 CJV131280 CTR131280 DDN131280 DNJ131280 DXF131280 EHB131280 EQX131280 FAT131280 FKP131280 FUL131280 GEH131280 GOD131280 GXZ131280 HHV131280 HRR131280 IBN131280 ILJ131280 IVF131280 JFB131280 JOX131280 JYT131280 KIP131280 KSL131280 LCH131280 LMD131280 LVZ131280 MFV131280 MPR131280 MZN131280 NJJ131280 NTF131280 ODB131280 OMX131280 OWT131280 PGP131280 PQL131280 QAH131280 QKD131280 QTZ131280 RDV131280 RNR131280 RXN131280 SHJ131280 SRF131280 TBB131280 TKX131280 TUT131280 UEP131280 UOL131280 UYH131280 VID131280 VRZ131280 WBV131280 WLR131280 WVN131280 F196816 JB196816 SX196816 ACT196816 AMP196816 AWL196816 BGH196816 BQD196816 BZZ196816 CJV196816 CTR196816 DDN196816 DNJ196816 DXF196816 EHB196816 EQX196816 FAT196816 FKP196816 FUL196816 GEH196816 GOD196816 GXZ196816 HHV196816 HRR196816 IBN196816 ILJ196816 IVF196816 JFB196816 JOX196816 JYT196816 KIP196816 KSL196816 LCH196816 LMD196816 LVZ196816 MFV196816 MPR196816 MZN196816 NJJ196816 NTF196816 ODB196816 OMX196816 OWT196816 PGP196816 PQL196816 QAH196816 QKD196816 QTZ196816 RDV196816 RNR196816 RXN196816 SHJ196816 SRF196816 TBB196816 TKX196816 TUT196816 UEP196816 UOL196816 UYH196816 VID196816 VRZ196816 WBV196816 WLR196816 WVN196816 F262352 JB262352 SX262352 ACT262352 AMP262352 AWL262352 BGH262352 BQD262352 BZZ262352 CJV262352 CTR262352 DDN262352 DNJ262352 DXF262352 EHB262352 EQX262352 FAT262352 FKP262352 FUL262352 GEH262352 GOD262352 GXZ262352 HHV262352 HRR262352 IBN262352 ILJ262352 IVF262352 JFB262352 JOX262352 JYT262352 KIP262352 KSL262352 LCH262352 LMD262352 LVZ262352 MFV262352 MPR262352 MZN262352 NJJ262352 NTF262352 ODB262352 OMX262352 OWT262352 PGP262352 PQL262352 QAH262352 QKD262352 QTZ262352 RDV262352 RNR262352 RXN262352 SHJ262352 SRF262352 TBB262352 TKX262352 TUT262352 UEP262352 UOL262352 UYH262352 VID262352 VRZ262352 WBV262352 WLR262352 WVN262352 F327888 JB327888 SX327888 ACT327888 AMP327888 AWL327888 BGH327888 BQD327888 BZZ327888 CJV327888 CTR327888 DDN327888 DNJ327888 DXF327888 EHB327888 EQX327888 FAT327888 FKP327888 FUL327888 GEH327888 GOD327888 GXZ327888 HHV327888 HRR327888 IBN327888 ILJ327888 IVF327888 JFB327888 JOX327888 JYT327888 KIP327888 KSL327888 LCH327888 LMD327888 LVZ327888 MFV327888 MPR327888 MZN327888 NJJ327888 NTF327888 ODB327888 OMX327888 OWT327888 PGP327888 PQL327888 QAH327888 QKD327888 QTZ327888 RDV327888 RNR327888 RXN327888 SHJ327888 SRF327888 TBB327888 TKX327888 TUT327888 UEP327888 UOL327888 UYH327888 VID327888 VRZ327888 WBV327888 WLR327888 WVN327888 F393424 JB393424 SX393424 ACT393424 AMP393424 AWL393424 BGH393424 BQD393424 BZZ393424 CJV393424 CTR393424 DDN393424 DNJ393424 DXF393424 EHB393424 EQX393424 FAT393424 FKP393424 FUL393424 GEH393424 GOD393424 GXZ393424 HHV393424 HRR393424 IBN393424 ILJ393424 IVF393424 JFB393424 JOX393424 JYT393424 KIP393424 KSL393424 LCH393424 LMD393424 LVZ393424 MFV393424 MPR393424 MZN393424 NJJ393424 NTF393424 ODB393424 OMX393424 OWT393424 PGP393424 PQL393424 QAH393424 QKD393424 QTZ393424 RDV393424 RNR393424 RXN393424 SHJ393424 SRF393424 TBB393424 TKX393424 TUT393424 UEP393424 UOL393424 UYH393424 VID393424 VRZ393424 WBV393424 WLR393424 WVN393424 F458960 JB458960 SX458960 ACT458960 AMP458960 AWL458960 BGH458960 BQD458960 BZZ458960 CJV458960 CTR458960 DDN458960 DNJ458960 DXF458960 EHB458960 EQX458960 FAT458960 FKP458960 FUL458960 GEH458960 GOD458960 GXZ458960 HHV458960 HRR458960 IBN458960 ILJ458960 IVF458960 JFB458960 JOX458960 JYT458960 KIP458960 KSL458960 LCH458960 LMD458960 LVZ458960 MFV458960 MPR458960 MZN458960 NJJ458960 NTF458960 ODB458960 OMX458960 OWT458960 PGP458960 PQL458960 QAH458960 QKD458960 QTZ458960 RDV458960 RNR458960 RXN458960 SHJ458960 SRF458960 TBB458960 TKX458960 TUT458960 UEP458960 UOL458960 UYH458960 VID458960 VRZ458960 WBV458960 WLR458960 WVN458960 F524496 JB524496 SX524496 ACT524496 AMP524496 AWL524496 BGH524496 BQD524496 BZZ524496 CJV524496 CTR524496 DDN524496 DNJ524496 DXF524496 EHB524496 EQX524496 FAT524496 FKP524496 FUL524496 GEH524496 GOD524496 GXZ524496 HHV524496 HRR524496 IBN524496 ILJ524496 IVF524496 JFB524496 JOX524496 JYT524496 KIP524496 KSL524496 LCH524496 LMD524496 LVZ524496 MFV524496 MPR524496 MZN524496 NJJ524496 NTF524496 ODB524496 OMX524496 OWT524496 PGP524496 PQL524496 QAH524496 QKD524496 QTZ524496 RDV524496 RNR524496 RXN524496 SHJ524496 SRF524496 TBB524496 TKX524496 TUT524496 UEP524496 UOL524496 UYH524496 VID524496 VRZ524496 WBV524496 WLR524496 WVN524496 F590032 JB590032 SX590032 ACT590032 AMP590032 AWL590032 BGH590032 BQD590032 BZZ590032 CJV590032 CTR590032 DDN590032 DNJ590032 DXF590032 EHB590032 EQX590032 FAT590032 FKP590032 FUL590032 GEH590032 GOD590032 GXZ590032 HHV590032 HRR590032 IBN590032 ILJ590032 IVF590032 JFB590032 JOX590032 JYT590032 KIP590032 KSL590032 LCH590032 LMD590032 LVZ590032 MFV590032 MPR590032 MZN590032 NJJ590032 NTF590032 ODB590032 OMX590032 OWT590032 PGP590032 PQL590032 QAH590032 QKD590032 QTZ590032 RDV590032 RNR590032 RXN590032 SHJ590032 SRF590032 TBB590032 TKX590032 TUT590032 UEP590032 UOL590032 UYH590032 VID590032 VRZ590032 WBV590032 WLR590032 WVN590032 F655568 JB655568 SX655568 ACT655568 AMP655568 AWL655568 BGH655568 BQD655568 BZZ655568 CJV655568 CTR655568 DDN655568 DNJ655568 DXF655568 EHB655568 EQX655568 FAT655568 FKP655568 FUL655568 GEH655568 GOD655568 GXZ655568 HHV655568 HRR655568 IBN655568 ILJ655568 IVF655568 JFB655568 JOX655568 JYT655568 KIP655568 KSL655568 LCH655568 LMD655568 LVZ655568 MFV655568 MPR655568 MZN655568 NJJ655568 NTF655568 ODB655568 OMX655568 OWT655568 PGP655568 PQL655568 QAH655568 QKD655568 QTZ655568 RDV655568 RNR655568 RXN655568 SHJ655568 SRF655568 TBB655568 TKX655568 TUT655568 UEP655568 UOL655568 UYH655568 VID655568 VRZ655568 WBV655568 WLR655568 WVN655568 F721104 JB721104 SX721104 ACT721104 AMP721104 AWL721104 BGH721104 BQD721104 BZZ721104 CJV721104 CTR721104 DDN721104 DNJ721104 DXF721104 EHB721104 EQX721104 FAT721104 FKP721104 FUL721104 GEH721104 GOD721104 GXZ721104 HHV721104 HRR721104 IBN721104 ILJ721104 IVF721104 JFB721104 JOX721104 JYT721104 KIP721104 KSL721104 LCH721104 LMD721104 LVZ721104 MFV721104 MPR721104 MZN721104 NJJ721104 NTF721104 ODB721104 OMX721104 OWT721104 PGP721104 PQL721104 QAH721104 QKD721104 QTZ721104 RDV721104 RNR721104 RXN721104 SHJ721104 SRF721104 TBB721104 TKX721104 TUT721104 UEP721104 UOL721104 UYH721104 VID721104 VRZ721104 WBV721104 WLR721104 WVN721104 F786640 JB786640 SX786640 ACT786640 AMP786640 AWL786640 BGH786640 BQD786640 BZZ786640 CJV786640 CTR786640 DDN786640 DNJ786640 DXF786640 EHB786640 EQX786640 FAT786640 FKP786640 FUL786640 GEH786640 GOD786640 GXZ786640 HHV786640 HRR786640 IBN786640 ILJ786640 IVF786640 JFB786640 JOX786640 JYT786640 KIP786640 KSL786640 LCH786640 LMD786640 LVZ786640 MFV786640 MPR786640 MZN786640 NJJ786640 NTF786640 ODB786640 OMX786640 OWT786640 PGP786640 PQL786640 QAH786640 QKD786640 QTZ786640 RDV786640 RNR786640 RXN786640 SHJ786640 SRF786640 TBB786640 TKX786640 TUT786640 UEP786640 UOL786640 UYH786640 VID786640 VRZ786640 WBV786640 WLR786640 WVN786640 F852176 JB852176 SX852176 ACT852176 AMP852176 AWL852176 BGH852176 BQD852176 BZZ852176 CJV852176 CTR852176 DDN852176 DNJ852176 DXF852176 EHB852176 EQX852176 FAT852176 FKP852176 FUL852176 GEH852176 GOD852176 GXZ852176 HHV852176 HRR852176 IBN852176 ILJ852176 IVF852176 JFB852176 JOX852176 JYT852176 KIP852176 KSL852176 LCH852176 LMD852176 LVZ852176 MFV852176 MPR852176 MZN852176 NJJ852176 NTF852176 ODB852176 OMX852176 OWT852176 PGP852176 PQL852176 QAH852176 QKD852176 QTZ852176 RDV852176 RNR852176 RXN852176 SHJ852176 SRF852176 TBB852176 TKX852176 TUT852176 UEP852176 UOL852176 UYH852176 VID852176 VRZ852176 WBV852176 WLR852176 WVN852176 F917712 JB917712 SX917712 ACT917712 AMP917712 AWL917712 BGH917712 BQD917712 BZZ917712 CJV917712 CTR917712 DDN917712 DNJ917712 DXF917712 EHB917712 EQX917712 FAT917712 FKP917712 FUL917712 GEH917712 GOD917712 GXZ917712 HHV917712 HRR917712 IBN917712 ILJ917712 IVF917712 JFB917712 JOX917712 JYT917712 KIP917712 KSL917712 LCH917712 LMD917712 LVZ917712 MFV917712 MPR917712 MZN917712 NJJ917712 NTF917712 ODB917712 OMX917712 OWT917712 PGP917712 PQL917712 QAH917712 QKD917712 QTZ917712 RDV917712 RNR917712 RXN917712 SHJ917712 SRF917712 TBB917712 TKX917712 TUT917712 UEP917712 UOL917712 UYH917712 VID917712 VRZ917712 WBV917712 WLR917712 WVN917712 F983248 JB983248 SX983248 ACT983248 AMP983248 AWL983248 BGH983248 BQD983248 BZZ983248 CJV983248 CTR983248 DDN983248 DNJ983248 DXF983248 EHB983248 EQX983248 FAT983248 FKP983248 FUL983248 GEH983248 GOD983248 GXZ983248 HHV983248 HRR983248 IBN983248 ILJ983248 IVF983248 JFB983248 JOX983248 JYT983248 KIP983248 KSL983248 LCH983248 LMD983248 LVZ983248 MFV983248 MPR983248 MZN983248 NJJ983248 NTF983248 ODB983248 OMX983248 OWT983248 PGP983248 PQL983248 QAH983248 QKD983248 QTZ983248 RDV983248 RNR983248 RXN983248 SHJ983248 SRF983248 TBB983248 TKX983248 TUT983248 UEP983248 UOL983248 UYH983248 VID983248 VRZ983248 WBV983248 WLR983248 WVN983248 F238:F254 JB238:JB254 SX238:SX254 ACT238:ACT254 AMP238:AMP254 AWL238:AWL254 BGH238:BGH254 BQD238:BQD254 BZZ238:BZZ254 CJV238:CJV254 CTR238:CTR254 DDN238:DDN254 DNJ238:DNJ254 DXF238:DXF254 EHB238:EHB254 EQX238:EQX254 FAT238:FAT254 FKP238:FKP254 FUL238:FUL254 GEH238:GEH254 GOD238:GOD254 GXZ238:GXZ254 HHV238:HHV254 HRR238:HRR254 IBN238:IBN254 ILJ238:ILJ254 IVF238:IVF254 JFB238:JFB254 JOX238:JOX254 JYT238:JYT254 KIP238:KIP254 KSL238:KSL254 LCH238:LCH254 LMD238:LMD254 LVZ238:LVZ254 MFV238:MFV254 MPR238:MPR254 MZN238:MZN254 NJJ238:NJJ254 NTF238:NTF254 ODB238:ODB254 OMX238:OMX254 OWT238:OWT254 PGP238:PGP254 PQL238:PQL254 QAH238:QAH254 QKD238:QKD254 QTZ238:QTZ254 RDV238:RDV254 RNR238:RNR254 RXN238:RXN254 SHJ238:SHJ254 SRF238:SRF254 TBB238:TBB254 TKX238:TKX254 TUT238:TUT254 UEP238:UEP254 UOL238:UOL254 UYH238:UYH254 VID238:VID254 VRZ238:VRZ254 WBV238:WBV254 WLR238:WLR254 WVN238:WVN254 F65774:F65790 JB65774:JB65790 SX65774:SX65790 ACT65774:ACT65790 AMP65774:AMP65790 AWL65774:AWL65790 BGH65774:BGH65790 BQD65774:BQD65790 BZZ65774:BZZ65790 CJV65774:CJV65790 CTR65774:CTR65790 DDN65774:DDN65790 DNJ65774:DNJ65790 DXF65774:DXF65790 EHB65774:EHB65790 EQX65774:EQX65790 FAT65774:FAT65790 FKP65774:FKP65790 FUL65774:FUL65790 GEH65774:GEH65790 GOD65774:GOD65790 GXZ65774:GXZ65790 HHV65774:HHV65790 HRR65774:HRR65790 IBN65774:IBN65790 ILJ65774:ILJ65790 IVF65774:IVF65790 JFB65774:JFB65790 JOX65774:JOX65790 JYT65774:JYT65790 KIP65774:KIP65790 KSL65774:KSL65790 LCH65774:LCH65790 LMD65774:LMD65790 LVZ65774:LVZ65790 MFV65774:MFV65790 MPR65774:MPR65790 MZN65774:MZN65790 NJJ65774:NJJ65790 NTF65774:NTF65790 ODB65774:ODB65790 OMX65774:OMX65790 OWT65774:OWT65790 PGP65774:PGP65790 PQL65774:PQL65790 QAH65774:QAH65790 QKD65774:QKD65790 QTZ65774:QTZ65790 RDV65774:RDV65790 RNR65774:RNR65790 RXN65774:RXN65790 SHJ65774:SHJ65790 SRF65774:SRF65790 TBB65774:TBB65790 TKX65774:TKX65790 TUT65774:TUT65790 UEP65774:UEP65790 UOL65774:UOL65790 UYH65774:UYH65790 VID65774:VID65790 VRZ65774:VRZ65790 WBV65774:WBV65790 WLR65774:WLR65790 WVN65774:WVN65790 F131310:F131326 JB131310:JB131326 SX131310:SX131326 ACT131310:ACT131326 AMP131310:AMP131326 AWL131310:AWL131326 BGH131310:BGH131326 BQD131310:BQD131326 BZZ131310:BZZ131326 CJV131310:CJV131326 CTR131310:CTR131326 DDN131310:DDN131326 DNJ131310:DNJ131326 DXF131310:DXF131326 EHB131310:EHB131326 EQX131310:EQX131326 FAT131310:FAT131326 FKP131310:FKP131326 FUL131310:FUL131326 GEH131310:GEH131326 GOD131310:GOD131326 GXZ131310:GXZ131326 HHV131310:HHV131326 HRR131310:HRR131326 IBN131310:IBN131326 ILJ131310:ILJ131326 IVF131310:IVF131326 JFB131310:JFB131326 JOX131310:JOX131326 JYT131310:JYT131326 KIP131310:KIP131326 KSL131310:KSL131326 LCH131310:LCH131326 LMD131310:LMD131326 LVZ131310:LVZ131326 MFV131310:MFV131326 MPR131310:MPR131326 MZN131310:MZN131326 NJJ131310:NJJ131326 NTF131310:NTF131326 ODB131310:ODB131326 OMX131310:OMX131326 OWT131310:OWT131326 PGP131310:PGP131326 PQL131310:PQL131326 QAH131310:QAH131326 QKD131310:QKD131326 QTZ131310:QTZ131326 RDV131310:RDV131326 RNR131310:RNR131326 RXN131310:RXN131326 SHJ131310:SHJ131326 SRF131310:SRF131326 TBB131310:TBB131326 TKX131310:TKX131326 TUT131310:TUT131326 UEP131310:UEP131326 UOL131310:UOL131326 UYH131310:UYH131326 VID131310:VID131326 VRZ131310:VRZ131326 WBV131310:WBV131326 WLR131310:WLR131326 WVN131310:WVN131326 F196846:F196862 JB196846:JB196862 SX196846:SX196862 ACT196846:ACT196862 AMP196846:AMP196862 AWL196846:AWL196862 BGH196846:BGH196862 BQD196846:BQD196862 BZZ196846:BZZ196862 CJV196846:CJV196862 CTR196846:CTR196862 DDN196846:DDN196862 DNJ196846:DNJ196862 DXF196846:DXF196862 EHB196846:EHB196862 EQX196846:EQX196862 FAT196846:FAT196862 FKP196846:FKP196862 FUL196846:FUL196862 GEH196846:GEH196862 GOD196846:GOD196862 GXZ196846:GXZ196862 HHV196846:HHV196862 HRR196846:HRR196862 IBN196846:IBN196862 ILJ196846:ILJ196862 IVF196846:IVF196862 JFB196846:JFB196862 JOX196846:JOX196862 JYT196846:JYT196862 KIP196846:KIP196862 KSL196846:KSL196862 LCH196846:LCH196862 LMD196846:LMD196862 LVZ196846:LVZ196862 MFV196846:MFV196862 MPR196846:MPR196862 MZN196846:MZN196862 NJJ196846:NJJ196862 NTF196846:NTF196862 ODB196846:ODB196862 OMX196846:OMX196862 OWT196846:OWT196862 PGP196846:PGP196862 PQL196846:PQL196862 QAH196846:QAH196862 QKD196846:QKD196862 QTZ196846:QTZ196862 RDV196846:RDV196862 RNR196846:RNR196862 RXN196846:RXN196862 SHJ196846:SHJ196862 SRF196846:SRF196862 TBB196846:TBB196862 TKX196846:TKX196862 TUT196846:TUT196862 UEP196846:UEP196862 UOL196846:UOL196862 UYH196846:UYH196862 VID196846:VID196862 VRZ196846:VRZ196862 WBV196846:WBV196862 WLR196846:WLR196862 WVN196846:WVN196862 F262382:F262398 JB262382:JB262398 SX262382:SX262398 ACT262382:ACT262398 AMP262382:AMP262398 AWL262382:AWL262398 BGH262382:BGH262398 BQD262382:BQD262398 BZZ262382:BZZ262398 CJV262382:CJV262398 CTR262382:CTR262398 DDN262382:DDN262398 DNJ262382:DNJ262398 DXF262382:DXF262398 EHB262382:EHB262398 EQX262382:EQX262398 FAT262382:FAT262398 FKP262382:FKP262398 FUL262382:FUL262398 GEH262382:GEH262398 GOD262382:GOD262398 GXZ262382:GXZ262398 HHV262382:HHV262398 HRR262382:HRR262398 IBN262382:IBN262398 ILJ262382:ILJ262398 IVF262382:IVF262398 JFB262382:JFB262398 JOX262382:JOX262398 JYT262382:JYT262398 KIP262382:KIP262398 KSL262382:KSL262398 LCH262382:LCH262398 LMD262382:LMD262398 LVZ262382:LVZ262398 MFV262382:MFV262398 MPR262382:MPR262398 MZN262382:MZN262398 NJJ262382:NJJ262398 NTF262382:NTF262398 ODB262382:ODB262398 OMX262382:OMX262398 OWT262382:OWT262398 PGP262382:PGP262398 PQL262382:PQL262398 QAH262382:QAH262398 QKD262382:QKD262398 QTZ262382:QTZ262398 RDV262382:RDV262398 RNR262382:RNR262398 RXN262382:RXN262398 SHJ262382:SHJ262398 SRF262382:SRF262398 TBB262382:TBB262398 TKX262382:TKX262398 TUT262382:TUT262398 UEP262382:UEP262398 UOL262382:UOL262398 UYH262382:UYH262398 VID262382:VID262398 VRZ262382:VRZ262398 WBV262382:WBV262398 WLR262382:WLR262398 WVN262382:WVN262398 F327918:F327934 JB327918:JB327934 SX327918:SX327934 ACT327918:ACT327934 AMP327918:AMP327934 AWL327918:AWL327934 BGH327918:BGH327934 BQD327918:BQD327934 BZZ327918:BZZ327934 CJV327918:CJV327934 CTR327918:CTR327934 DDN327918:DDN327934 DNJ327918:DNJ327934 DXF327918:DXF327934 EHB327918:EHB327934 EQX327918:EQX327934 FAT327918:FAT327934 FKP327918:FKP327934 FUL327918:FUL327934 GEH327918:GEH327934 GOD327918:GOD327934 GXZ327918:GXZ327934 HHV327918:HHV327934 HRR327918:HRR327934 IBN327918:IBN327934 ILJ327918:ILJ327934 IVF327918:IVF327934 JFB327918:JFB327934 JOX327918:JOX327934 JYT327918:JYT327934 KIP327918:KIP327934 KSL327918:KSL327934 LCH327918:LCH327934 LMD327918:LMD327934 LVZ327918:LVZ327934 MFV327918:MFV327934 MPR327918:MPR327934 MZN327918:MZN327934 NJJ327918:NJJ327934 NTF327918:NTF327934 ODB327918:ODB327934 OMX327918:OMX327934 OWT327918:OWT327934 PGP327918:PGP327934 PQL327918:PQL327934 QAH327918:QAH327934 QKD327918:QKD327934 QTZ327918:QTZ327934 RDV327918:RDV327934 RNR327918:RNR327934 RXN327918:RXN327934 SHJ327918:SHJ327934 SRF327918:SRF327934 TBB327918:TBB327934 TKX327918:TKX327934 TUT327918:TUT327934 UEP327918:UEP327934 UOL327918:UOL327934 UYH327918:UYH327934 VID327918:VID327934 VRZ327918:VRZ327934 WBV327918:WBV327934 WLR327918:WLR327934 WVN327918:WVN327934 F393454:F393470 JB393454:JB393470 SX393454:SX393470 ACT393454:ACT393470 AMP393454:AMP393470 AWL393454:AWL393470 BGH393454:BGH393470 BQD393454:BQD393470 BZZ393454:BZZ393470 CJV393454:CJV393470 CTR393454:CTR393470 DDN393454:DDN393470 DNJ393454:DNJ393470 DXF393454:DXF393470 EHB393454:EHB393470 EQX393454:EQX393470 FAT393454:FAT393470 FKP393454:FKP393470 FUL393454:FUL393470 GEH393454:GEH393470 GOD393454:GOD393470 GXZ393454:GXZ393470 HHV393454:HHV393470 HRR393454:HRR393470 IBN393454:IBN393470 ILJ393454:ILJ393470 IVF393454:IVF393470 JFB393454:JFB393470 JOX393454:JOX393470 JYT393454:JYT393470 KIP393454:KIP393470 KSL393454:KSL393470 LCH393454:LCH393470 LMD393454:LMD393470 LVZ393454:LVZ393470 MFV393454:MFV393470 MPR393454:MPR393470 MZN393454:MZN393470 NJJ393454:NJJ393470 NTF393454:NTF393470 ODB393454:ODB393470 OMX393454:OMX393470 OWT393454:OWT393470 PGP393454:PGP393470 PQL393454:PQL393470 QAH393454:QAH393470 QKD393454:QKD393470 QTZ393454:QTZ393470 RDV393454:RDV393470 RNR393454:RNR393470 RXN393454:RXN393470 SHJ393454:SHJ393470 SRF393454:SRF393470 TBB393454:TBB393470 TKX393454:TKX393470 TUT393454:TUT393470 UEP393454:UEP393470 UOL393454:UOL393470 UYH393454:UYH393470 VID393454:VID393470 VRZ393454:VRZ393470 WBV393454:WBV393470 WLR393454:WLR393470 WVN393454:WVN393470 F458990:F459006 JB458990:JB459006 SX458990:SX459006 ACT458990:ACT459006 AMP458990:AMP459006 AWL458990:AWL459006 BGH458990:BGH459006 BQD458990:BQD459006 BZZ458990:BZZ459006 CJV458990:CJV459006 CTR458990:CTR459006 DDN458990:DDN459006 DNJ458990:DNJ459006 DXF458990:DXF459006 EHB458990:EHB459006 EQX458990:EQX459006 FAT458990:FAT459006 FKP458990:FKP459006 FUL458990:FUL459006 GEH458990:GEH459006 GOD458990:GOD459006 GXZ458990:GXZ459006 HHV458990:HHV459006 HRR458990:HRR459006 IBN458990:IBN459006 ILJ458990:ILJ459006 IVF458990:IVF459006 JFB458990:JFB459006 JOX458990:JOX459006 JYT458990:JYT459006 KIP458990:KIP459006 KSL458990:KSL459006 LCH458990:LCH459006 LMD458990:LMD459006 LVZ458990:LVZ459006 MFV458990:MFV459006 MPR458990:MPR459006 MZN458990:MZN459006 NJJ458990:NJJ459006 NTF458990:NTF459006 ODB458990:ODB459006 OMX458990:OMX459006 OWT458990:OWT459006 PGP458990:PGP459006 PQL458990:PQL459006 QAH458990:QAH459006 QKD458990:QKD459006 QTZ458990:QTZ459006 RDV458990:RDV459006 RNR458990:RNR459006 RXN458990:RXN459006 SHJ458990:SHJ459006 SRF458990:SRF459006 TBB458990:TBB459006 TKX458990:TKX459006 TUT458990:TUT459006 UEP458990:UEP459006 UOL458990:UOL459006 UYH458990:UYH459006 VID458990:VID459006 VRZ458990:VRZ459006 WBV458990:WBV459006 WLR458990:WLR459006 WVN458990:WVN459006 F524526:F524542 JB524526:JB524542 SX524526:SX524542 ACT524526:ACT524542 AMP524526:AMP524542 AWL524526:AWL524542 BGH524526:BGH524542 BQD524526:BQD524542 BZZ524526:BZZ524542 CJV524526:CJV524542 CTR524526:CTR524542 DDN524526:DDN524542 DNJ524526:DNJ524542 DXF524526:DXF524542 EHB524526:EHB524542 EQX524526:EQX524542 FAT524526:FAT524542 FKP524526:FKP524542 FUL524526:FUL524542 GEH524526:GEH524542 GOD524526:GOD524542 GXZ524526:GXZ524542 HHV524526:HHV524542 HRR524526:HRR524542 IBN524526:IBN524542 ILJ524526:ILJ524542 IVF524526:IVF524542 JFB524526:JFB524542 JOX524526:JOX524542 JYT524526:JYT524542 KIP524526:KIP524542 KSL524526:KSL524542 LCH524526:LCH524542 LMD524526:LMD524542 LVZ524526:LVZ524542 MFV524526:MFV524542 MPR524526:MPR524542 MZN524526:MZN524542 NJJ524526:NJJ524542 NTF524526:NTF524542 ODB524526:ODB524542 OMX524526:OMX524542 OWT524526:OWT524542 PGP524526:PGP524542 PQL524526:PQL524542 QAH524526:QAH524542 QKD524526:QKD524542 QTZ524526:QTZ524542 RDV524526:RDV524542 RNR524526:RNR524542 RXN524526:RXN524542 SHJ524526:SHJ524542 SRF524526:SRF524542 TBB524526:TBB524542 TKX524526:TKX524542 TUT524526:TUT524542 UEP524526:UEP524542 UOL524526:UOL524542 UYH524526:UYH524542 VID524526:VID524542 VRZ524526:VRZ524542 WBV524526:WBV524542 WLR524526:WLR524542 WVN524526:WVN524542 F590062:F590078 JB590062:JB590078 SX590062:SX590078 ACT590062:ACT590078 AMP590062:AMP590078 AWL590062:AWL590078 BGH590062:BGH590078 BQD590062:BQD590078 BZZ590062:BZZ590078 CJV590062:CJV590078 CTR590062:CTR590078 DDN590062:DDN590078 DNJ590062:DNJ590078 DXF590062:DXF590078 EHB590062:EHB590078 EQX590062:EQX590078 FAT590062:FAT590078 FKP590062:FKP590078 FUL590062:FUL590078 GEH590062:GEH590078 GOD590062:GOD590078 GXZ590062:GXZ590078 HHV590062:HHV590078 HRR590062:HRR590078 IBN590062:IBN590078 ILJ590062:ILJ590078 IVF590062:IVF590078 JFB590062:JFB590078 JOX590062:JOX590078 JYT590062:JYT590078 KIP590062:KIP590078 KSL590062:KSL590078 LCH590062:LCH590078 LMD590062:LMD590078 LVZ590062:LVZ590078 MFV590062:MFV590078 MPR590062:MPR590078 MZN590062:MZN590078 NJJ590062:NJJ590078 NTF590062:NTF590078 ODB590062:ODB590078 OMX590062:OMX590078 OWT590062:OWT590078 PGP590062:PGP590078 PQL590062:PQL590078 QAH590062:QAH590078 QKD590062:QKD590078 QTZ590062:QTZ590078 RDV590062:RDV590078 RNR590062:RNR590078 RXN590062:RXN590078 SHJ590062:SHJ590078 SRF590062:SRF590078 TBB590062:TBB590078 TKX590062:TKX590078 TUT590062:TUT590078 UEP590062:UEP590078 UOL590062:UOL590078 UYH590062:UYH590078 VID590062:VID590078 VRZ590062:VRZ590078 WBV590062:WBV590078 WLR590062:WLR590078 WVN590062:WVN590078 F655598:F655614 JB655598:JB655614 SX655598:SX655614 ACT655598:ACT655614 AMP655598:AMP655614 AWL655598:AWL655614 BGH655598:BGH655614 BQD655598:BQD655614 BZZ655598:BZZ655614 CJV655598:CJV655614 CTR655598:CTR655614 DDN655598:DDN655614 DNJ655598:DNJ655614 DXF655598:DXF655614 EHB655598:EHB655614 EQX655598:EQX655614 FAT655598:FAT655614 FKP655598:FKP655614 FUL655598:FUL655614 GEH655598:GEH655614 GOD655598:GOD655614 GXZ655598:GXZ655614 HHV655598:HHV655614 HRR655598:HRR655614 IBN655598:IBN655614 ILJ655598:ILJ655614 IVF655598:IVF655614 JFB655598:JFB655614 JOX655598:JOX655614 JYT655598:JYT655614 KIP655598:KIP655614 KSL655598:KSL655614 LCH655598:LCH655614 LMD655598:LMD655614 LVZ655598:LVZ655614 MFV655598:MFV655614 MPR655598:MPR655614 MZN655598:MZN655614 NJJ655598:NJJ655614 NTF655598:NTF655614 ODB655598:ODB655614 OMX655598:OMX655614 OWT655598:OWT655614 PGP655598:PGP655614 PQL655598:PQL655614 QAH655598:QAH655614 QKD655598:QKD655614 QTZ655598:QTZ655614 RDV655598:RDV655614 RNR655598:RNR655614 RXN655598:RXN655614 SHJ655598:SHJ655614 SRF655598:SRF655614 TBB655598:TBB655614 TKX655598:TKX655614 TUT655598:TUT655614 UEP655598:UEP655614 UOL655598:UOL655614 UYH655598:UYH655614 VID655598:VID655614 VRZ655598:VRZ655614 WBV655598:WBV655614 WLR655598:WLR655614 WVN655598:WVN655614 F721134:F721150 JB721134:JB721150 SX721134:SX721150 ACT721134:ACT721150 AMP721134:AMP721150 AWL721134:AWL721150 BGH721134:BGH721150 BQD721134:BQD721150 BZZ721134:BZZ721150 CJV721134:CJV721150 CTR721134:CTR721150 DDN721134:DDN721150 DNJ721134:DNJ721150 DXF721134:DXF721150 EHB721134:EHB721150 EQX721134:EQX721150 FAT721134:FAT721150 FKP721134:FKP721150 FUL721134:FUL721150 GEH721134:GEH721150 GOD721134:GOD721150 GXZ721134:GXZ721150 HHV721134:HHV721150 HRR721134:HRR721150 IBN721134:IBN721150 ILJ721134:ILJ721150 IVF721134:IVF721150 JFB721134:JFB721150 JOX721134:JOX721150 JYT721134:JYT721150 KIP721134:KIP721150 KSL721134:KSL721150 LCH721134:LCH721150 LMD721134:LMD721150 LVZ721134:LVZ721150 MFV721134:MFV721150 MPR721134:MPR721150 MZN721134:MZN721150 NJJ721134:NJJ721150 NTF721134:NTF721150 ODB721134:ODB721150 OMX721134:OMX721150 OWT721134:OWT721150 PGP721134:PGP721150 PQL721134:PQL721150 QAH721134:QAH721150 QKD721134:QKD721150 QTZ721134:QTZ721150 RDV721134:RDV721150 RNR721134:RNR721150 RXN721134:RXN721150 SHJ721134:SHJ721150 SRF721134:SRF721150 TBB721134:TBB721150 TKX721134:TKX721150 TUT721134:TUT721150 UEP721134:UEP721150 UOL721134:UOL721150 UYH721134:UYH721150 VID721134:VID721150 VRZ721134:VRZ721150 WBV721134:WBV721150 WLR721134:WLR721150 WVN721134:WVN721150 F786670:F786686 JB786670:JB786686 SX786670:SX786686 ACT786670:ACT786686 AMP786670:AMP786686 AWL786670:AWL786686 BGH786670:BGH786686 BQD786670:BQD786686 BZZ786670:BZZ786686 CJV786670:CJV786686 CTR786670:CTR786686 DDN786670:DDN786686 DNJ786670:DNJ786686 DXF786670:DXF786686 EHB786670:EHB786686 EQX786670:EQX786686 FAT786670:FAT786686 FKP786670:FKP786686 FUL786670:FUL786686 GEH786670:GEH786686 GOD786670:GOD786686 GXZ786670:GXZ786686 HHV786670:HHV786686 HRR786670:HRR786686 IBN786670:IBN786686 ILJ786670:ILJ786686 IVF786670:IVF786686 JFB786670:JFB786686 JOX786670:JOX786686 JYT786670:JYT786686 KIP786670:KIP786686 KSL786670:KSL786686 LCH786670:LCH786686 LMD786670:LMD786686 LVZ786670:LVZ786686 MFV786670:MFV786686 MPR786670:MPR786686 MZN786670:MZN786686 NJJ786670:NJJ786686 NTF786670:NTF786686 ODB786670:ODB786686 OMX786670:OMX786686 OWT786670:OWT786686 PGP786670:PGP786686 PQL786670:PQL786686 QAH786670:QAH786686 QKD786670:QKD786686 QTZ786670:QTZ786686 RDV786670:RDV786686 RNR786670:RNR786686 RXN786670:RXN786686 SHJ786670:SHJ786686 SRF786670:SRF786686 TBB786670:TBB786686 TKX786670:TKX786686 TUT786670:TUT786686 UEP786670:UEP786686 UOL786670:UOL786686 UYH786670:UYH786686 VID786670:VID786686 VRZ786670:VRZ786686 WBV786670:WBV786686 WLR786670:WLR786686 WVN786670:WVN786686 F852206:F852222 JB852206:JB852222 SX852206:SX852222 ACT852206:ACT852222 AMP852206:AMP852222 AWL852206:AWL852222 BGH852206:BGH852222 BQD852206:BQD852222 BZZ852206:BZZ852222 CJV852206:CJV852222 CTR852206:CTR852222 DDN852206:DDN852222 DNJ852206:DNJ852222 DXF852206:DXF852222 EHB852206:EHB852222 EQX852206:EQX852222 FAT852206:FAT852222 FKP852206:FKP852222 FUL852206:FUL852222 GEH852206:GEH852222 GOD852206:GOD852222 GXZ852206:GXZ852222 HHV852206:HHV852222 HRR852206:HRR852222 IBN852206:IBN852222 ILJ852206:ILJ852222 IVF852206:IVF852222 JFB852206:JFB852222 JOX852206:JOX852222 JYT852206:JYT852222 KIP852206:KIP852222 KSL852206:KSL852222 LCH852206:LCH852222 LMD852206:LMD852222 LVZ852206:LVZ852222 MFV852206:MFV852222 MPR852206:MPR852222 MZN852206:MZN852222 NJJ852206:NJJ852222 NTF852206:NTF852222 ODB852206:ODB852222 OMX852206:OMX852222 OWT852206:OWT852222 PGP852206:PGP852222 PQL852206:PQL852222 QAH852206:QAH852222 QKD852206:QKD852222 QTZ852206:QTZ852222 RDV852206:RDV852222 RNR852206:RNR852222 RXN852206:RXN852222 SHJ852206:SHJ852222 SRF852206:SRF852222 TBB852206:TBB852222 TKX852206:TKX852222 TUT852206:TUT852222 UEP852206:UEP852222 UOL852206:UOL852222 UYH852206:UYH852222 VID852206:VID852222 VRZ852206:VRZ852222 WBV852206:WBV852222 WLR852206:WLR852222 WVN852206:WVN852222 F917742:F917758 JB917742:JB917758 SX917742:SX917758 ACT917742:ACT917758 AMP917742:AMP917758 AWL917742:AWL917758 BGH917742:BGH917758 BQD917742:BQD917758 BZZ917742:BZZ917758 CJV917742:CJV917758 CTR917742:CTR917758 DDN917742:DDN917758 DNJ917742:DNJ917758 DXF917742:DXF917758 EHB917742:EHB917758 EQX917742:EQX917758 FAT917742:FAT917758 FKP917742:FKP917758 FUL917742:FUL917758 GEH917742:GEH917758 GOD917742:GOD917758 GXZ917742:GXZ917758 HHV917742:HHV917758 HRR917742:HRR917758 IBN917742:IBN917758 ILJ917742:ILJ917758 IVF917742:IVF917758 JFB917742:JFB917758 JOX917742:JOX917758 JYT917742:JYT917758 KIP917742:KIP917758 KSL917742:KSL917758 LCH917742:LCH917758 LMD917742:LMD917758 LVZ917742:LVZ917758 MFV917742:MFV917758 MPR917742:MPR917758 MZN917742:MZN917758 NJJ917742:NJJ917758 NTF917742:NTF917758 ODB917742:ODB917758 OMX917742:OMX917758 OWT917742:OWT917758 PGP917742:PGP917758 PQL917742:PQL917758 QAH917742:QAH917758 QKD917742:QKD917758 QTZ917742:QTZ917758 RDV917742:RDV917758 RNR917742:RNR917758 RXN917742:RXN917758 SHJ917742:SHJ917758 SRF917742:SRF917758 TBB917742:TBB917758 TKX917742:TKX917758 TUT917742:TUT917758 UEP917742:UEP917758 UOL917742:UOL917758 UYH917742:UYH917758 VID917742:VID917758 VRZ917742:VRZ917758 WBV917742:WBV917758 WLR917742:WLR917758 WVN917742:WVN917758 F983278:F983294 JB983278:JB983294 SX983278:SX983294 ACT983278:ACT983294 AMP983278:AMP983294 AWL983278:AWL983294 BGH983278:BGH983294 BQD983278:BQD983294 BZZ983278:BZZ983294 CJV983278:CJV983294 CTR983278:CTR983294 DDN983278:DDN983294 DNJ983278:DNJ983294 DXF983278:DXF983294 EHB983278:EHB983294 EQX983278:EQX983294 FAT983278:FAT983294 FKP983278:FKP983294 FUL983278:FUL983294 GEH983278:GEH983294 GOD983278:GOD983294 GXZ983278:GXZ983294 HHV983278:HHV983294 HRR983278:HRR983294 IBN983278:IBN983294 ILJ983278:ILJ983294 IVF983278:IVF983294 JFB983278:JFB983294 JOX983278:JOX983294 JYT983278:JYT983294 KIP983278:KIP983294 KSL983278:KSL983294 LCH983278:LCH983294 LMD983278:LMD983294 LVZ983278:LVZ983294 MFV983278:MFV983294 MPR983278:MPR983294 MZN983278:MZN983294 NJJ983278:NJJ983294 NTF983278:NTF983294 ODB983278:ODB983294 OMX983278:OMX983294 OWT983278:OWT983294 PGP983278:PGP983294 PQL983278:PQL983294 QAH983278:QAH983294 QKD983278:QKD983294 QTZ983278:QTZ983294 RDV983278:RDV983294 RNR983278:RNR983294 RXN983278:RXN983294 SHJ983278:SHJ983294 SRF983278:SRF983294 TBB983278:TBB983294 TKX983278:TKX983294 TUT983278:TUT983294 UEP983278:UEP983294 UOL983278:UOL983294 UYH983278:UYH983294 VID983278:VID983294 VRZ983278:VRZ983294 WBV983278:WBV983294 WLR983278:WLR983294 WVN983278:WVN983294 F114 JB114 SX114 ACT114 AMP114 AWL114 BGH114 BQD114 BZZ114 CJV114 CTR114 DDN114 DNJ114 DXF114 EHB114 EQX114 FAT114 FKP114 FUL114 GEH114 GOD114 GXZ114 HHV114 HRR114 IBN114 ILJ114 IVF114 JFB114 JOX114 JYT114 KIP114 KSL114 LCH114 LMD114 LVZ114 MFV114 MPR114 MZN114 NJJ114 NTF114 ODB114 OMX114 OWT114 PGP114 PQL114 QAH114 QKD114 QTZ114 RDV114 RNR114 RXN114 SHJ114 SRF114 TBB114 TKX114 TUT114 UEP114 UOL114 UYH114 VID114 VRZ114 WBV114 WLR114 WVN114 F65650 JB65650 SX65650 ACT65650 AMP65650 AWL65650 BGH65650 BQD65650 BZZ65650 CJV65650 CTR65650 DDN65650 DNJ65650 DXF65650 EHB65650 EQX65650 FAT65650 FKP65650 FUL65650 GEH65650 GOD65650 GXZ65650 HHV65650 HRR65650 IBN65650 ILJ65650 IVF65650 JFB65650 JOX65650 JYT65650 KIP65650 KSL65650 LCH65650 LMD65650 LVZ65650 MFV65650 MPR65650 MZN65650 NJJ65650 NTF65650 ODB65650 OMX65650 OWT65650 PGP65650 PQL65650 QAH65650 QKD65650 QTZ65650 RDV65650 RNR65650 RXN65650 SHJ65650 SRF65650 TBB65650 TKX65650 TUT65650 UEP65650 UOL65650 UYH65650 VID65650 VRZ65650 WBV65650 WLR65650 WVN65650 F131186 JB131186 SX131186 ACT131186 AMP131186 AWL131186 BGH131186 BQD131186 BZZ131186 CJV131186 CTR131186 DDN131186 DNJ131186 DXF131186 EHB131186 EQX131186 FAT131186 FKP131186 FUL131186 GEH131186 GOD131186 GXZ131186 HHV131186 HRR131186 IBN131186 ILJ131186 IVF131186 JFB131186 JOX131186 JYT131186 KIP131186 KSL131186 LCH131186 LMD131186 LVZ131186 MFV131186 MPR131186 MZN131186 NJJ131186 NTF131186 ODB131186 OMX131186 OWT131186 PGP131186 PQL131186 QAH131186 QKD131186 QTZ131186 RDV131186 RNR131186 RXN131186 SHJ131186 SRF131186 TBB131186 TKX131186 TUT131186 UEP131186 UOL131186 UYH131186 VID131186 VRZ131186 WBV131186 WLR131186 WVN131186 F196722 JB196722 SX196722 ACT196722 AMP196722 AWL196722 BGH196722 BQD196722 BZZ196722 CJV196722 CTR196722 DDN196722 DNJ196722 DXF196722 EHB196722 EQX196722 FAT196722 FKP196722 FUL196722 GEH196722 GOD196722 GXZ196722 HHV196722 HRR196722 IBN196722 ILJ196722 IVF196722 JFB196722 JOX196722 JYT196722 KIP196722 KSL196722 LCH196722 LMD196722 LVZ196722 MFV196722 MPR196722 MZN196722 NJJ196722 NTF196722 ODB196722 OMX196722 OWT196722 PGP196722 PQL196722 QAH196722 QKD196722 QTZ196722 RDV196722 RNR196722 RXN196722 SHJ196722 SRF196722 TBB196722 TKX196722 TUT196722 UEP196722 UOL196722 UYH196722 VID196722 VRZ196722 WBV196722 WLR196722 WVN196722 F262258 JB262258 SX262258 ACT262258 AMP262258 AWL262258 BGH262258 BQD262258 BZZ262258 CJV262258 CTR262258 DDN262258 DNJ262258 DXF262258 EHB262258 EQX262258 FAT262258 FKP262258 FUL262258 GEH262258 GOD262258 GXZ262258 HHV262258 HRR262258 IBN262258 ILJ262258 IVF262258 JFB262258 JOX262258 JYT262258 KIP262258 KSL262258 LCH262258 LMD262258 LVZ262258 MFV262258 MPR262258 MZN262258 NJJ262258 NTF262258 ODB262258 OMX262258 OWT262258 PGP262258 PQL262258 QAH262258 QKD262258 QTZ262258 RDV262258 RNR262258 RXN262258 SHJ262258 SRF262258 TBB262258 TKX262258 TUT262258 UEP262258 UOL262258 UYH262258 VID262258 VRZ262258 WBV262258 WLR262258 WVN262258 F327794 JB327794 SX327794 ACT327794 AMP327794 AWL327794 BGH327794 BQD327794 BZZ327794 CJV327794 CTR327794 DDN327794 DNJ327794 DXF327794 EHB327794 EQX327794 FAT327794 FKP327794 FUL327794 GEH327794 GOD327794 GXZ327794 HHV327794 HRR327794 IBN327794 ILJ327794 IVF327794 JFB327794 JOX327794 JYT327794 KIP327794 KSL327794 LCH327794 LMD327794 LVZ327794 MFV327794 MPR327794 MZN327794 NJJ327794 NTF327794 ODB327794 OMX327794 OWT327794 PGP327794 PQL327794 QAH327794 QKD327794 QTZ327794 RDV327794 RNR327794 RXN327794 SHJ327794 SRF327794 TBB327794 TKX327794 TUT327794 UEP327794 UOL327794 UYH327794 VID327794 VRZ327794 WBV327794 WLR327794 WVN327794 F393330 JB393330 SX393330 ACT393330 AMP393330 AWL393330 BGH393330 BQD393330 BZZ393330 CJV393330 CTR393330 DDN393330 DNJ393330 DXF393330 EHB393330 EQX393330 FAT393330 FKP393330 FUL393330 GEH393330 GOD393330 GXZ393330 HHV393330 HRR393330 IBN393330 ILJ393330 IVF393330 JFB393330 JOX393330 JYT393330 KIP393330 KSL393330 LCH393330 LMD393330 LVZ393330 MFV393330 MPR393330 MZN393330 NJJ393330 NTF393330 ODB393330 OMX393330 OWT393330 PGP393330 PQL393330 QAH393330 QKD393330 QTZ393330 RDV393330 RNR393330 RXN393330 SHJ393330 SRF393330 TBB393330 TKX393330 TUT393330 UEP393330 UOL393330 UYH393330 VID393330 VRZ393330 WBV393330 WLR393330 WVN393330 F458866 JB458866 SX458866 ACT458866 AMP458866 AWL458866 BGH458866 BQD458866 BZZ458866 CJV458866 CTR458866 DDN458866 DNJ458866 DXF458866 EHB458866 EQX458866 FAT458866 FKP458866 FUL458866 GEH458866 GOD458866 GXZ458866 HHV458866 HRR458866 IBN458866 ILJ458866 IVF458866 JFB458866 JOX458866 JYT458866 KIP458866 KSL458866 LCH458866 LMD458866 LVZ458866 MFV458866 MPR458866 MZN458866 NJJ458866 NTF458866 ODB458866 OMX458866 OWT458866 PGP458866 PQL458866 QAH458866 QKD458866 QTZ458866 RDV458866 RNR458866 RXN458866 SHJ458866 SRF458866 TBB458866 TKX458866 TUT458866 UEP458866 UOL458866 UYH458866 VID458866 VRZ458866 WBV458866 WLR458866 WVN458866 F524402 JB524402 SX524402 ACT524402 AMP524402 AWL524402 BGH524402 BQD524402 BZZ524402 CJV524402 CTR524402 DDN524402 DNJ524402 DXF524402 EHB524402 EQX524402 FAT524402 FKP524402 FUL524402 GEH524402 GOD524402 GXZ524402 HHV524402 HRR524402 IBN524402 ILJ524402 IVF524402 JFB524402 JOX524402 JYT524402 KIP524402 KSL524402 LCH524402 LMD524402 LVZ524402 MFV524402 MPR524402 MZN524402 NJJ524402 NTF524402 ODB524402 OMX524402 OWT524402 PGP524402 PQL524402 QAH524402 QKD524402 QTZ524402 RDV524402 RNR524402 RXN524402 SHJ524402 SRF524402 TBB524402 TKX524402 TUT524402 UEP524402 UOL524402 UYH524402 VID524402 VRZ524402 WBV524402 WLR524402 WVN524402 F589938 JB589938 SX589938 ACT589938 AMP589938 AWL589938 BGH589938 BQD589938 BZZ589938 CJV589938 CTR589938 DDN589938 DNJ589938 DXF589938 EHB589938 EQX589938 FAT589938 FKP589938 FUL589938 GEH589938 GOD589938 GXZ589938 HHV589938 HRR589938 IBN589938 ILJ589938 IVF589938 JFB589938 JOX589938 JYT589938 KIP589938 KSL589938 LCH589938 LMD589938 LVZ589938 MFV589938 MPR589938 MZN589938 NJJ589938 NTF589938 ODB589938 OMX589938 OWT589938 PGP589938 PQL589938 QAH589938 QKD589938 QTZ589938 RDV589938 RNR589938 RXN589938 SHJ589938 SRF589938 TBB589938 TKX589938 TUT589938 UEP589938 UOL589938 UYH589938 VID589938 VRZ589938 WBV589938 WLR589938 WVN589938 F655474 JB655474 SX655474 ACT655474 AMP655474 AWL655474 BGH655474 BQD655474 BZZ655474 CJV655474 CTR655474 DDN655474 DNJ655474 DXF655474 EHB655474 EQX655474 FAT655474 FKP655474 FUL655474 GEH655474 GOD655474 GXZ655474 HHV655474 HRR655474 IBN655474 ILJ655474 IVF655474 JFB655474 JOX655474 JYT655474 KIP655474 KSL655474 LCH655474 LMD655474 LVZ655474 MFV655474 MPR655474 MZN655474 NJJ655474 NTF655474 ODB655474 OMX655474 OWT655474 PGP655474 PQL655474 QAH655474 QKD655474 QTZ655474 RDV655474 RNR655474 RXN655474 SHJ655474 SRF655474 TBB655474 TKX655474 TUT655474 UEP655474 UOL655474 UYH655474 VID655474 VRZ655474 WBV655474 WLR655474 WVN655474 F721010 JB721010 SX721010 ACT721010 AMP721010 AWL721010 BGH721010 BQD721010 BZZ721010 CJV721010 CTR721010 DDN721010 DNJ721010 DXF721010 EHB721010 EQX721010 FAT721010 FKP721010 FUL721010 GEH721010 GOD721010 GXZ721010 HHV721010 HRR721010 IBN721010 ILJ721010 IVF721010 JFB721010 JOX721010 JYT721010 KIP721010 KSL721010 LCH721010 LMD721010 LVZ721010 MFV721010 MPR721010 MZN721010 NJJ721010 NTF721010 ODB721010 OMX721010 OWT721010 PGP721010 PQL721010 QAH721010 QKD721010 QTZ721010 RDV721010 RNR721010 RXN721010 SHJ721010 SRF721010 TBB721010 TKX721010 TUT721010 UEP721010 UOL721010 UYH721010 VID721010 VRZ721010 WBV721010 WLR721010 WVN721010 F786546 JB786546 SX786546 ACT786546 AMP786546 AWL786546 BGH786546 BQD786546 BZZ786546 CJV786546 CTR786546 DDN786546 DNJ786546 DXF786546 EHB786546 EQX786546 FAT786546 FKP786546 FUL786546 GEH786546 GOD786546 GXZ786546 HHV786546 HRR786546 IBN786546 ILJ786546 IVF786546 JFB786546 JOX786546 JYT786546 KIP786546 KSL786546 LCH786546 LMD786546 LVZ786546 MFV786546 MPR786546 MZN786546 NJJ786546 NTF786546 ODB786546 OMX786546 OWT786546 PGP786546 PQL786546 QAH786546 QKD786546 QTZ786546 RDV786546 RNR786546 RXN786546 SHJ786546 SRF786546 TBB786546 TKX786546 TUT786546 UEP786546 UOL786546 UYH786546 VID786546 VRZ786546 WBV786546 WLR786546 WVN786546 F852082 JB852082 SX852082 ACT852082 AMP852082 AWL852082 BGH852082 BQD852082 BZZ852082 CJV852082 CTR852082 DDN852082 DNJ852082 DXF852082 EHB852082 EQX852082 FAT852082 FKP852082 FUL852082 GEH852082 GOD852082 GXZ852082 HHV852082 HRR852082 IBN852082 ILJ852082 IVF852082 JFB852082 JOX852082 JYT852082 KIP852082 KSL852082 LCH852082 LMD852082 LVZ852082 MFV852082 MPR852082 MZN852082 NJJ852082 NTF852082 ODB852082 OMX852082 OWT852082 PGP852082 PQL852082 QAH852082 QKD852082 QTZ852082 RDV852082 RNR852082 RXN852082 SHJ852082 SRF852082 TBB852082 TKX852082 TUT852082 UEP852082 UOL852082 UYH852082 VID852082 VRZ852082 WBV852082 WLR852082 WVN852082 F917618 JB917618 SX917618 ACT917618 AMP917618 AWL917618 BGH917618 BQD917618 BZZ917618 CJV917618 CTR917618 DDN917618 DNJ917618 DXF917618 EHB917618 EQX917618 FAT917618 FKP917618 FUL917618 GEH917618 GOD917618 GXZ917618 HHV917618 HRR917618 IBN917618 ILJ917618 IVF917618 JFB917618 JOX917618 JYT917618 KIP917618 KSL917618 LCH917618 LMD917618 LVZ917618 MFV917618 MPR917618 MZN917618 NJJ917618 NTF917618 ODB917618 OMX917618 OWT917618 PGP917618 PQL917618 QAH917618 QKD917618 QTZ917618 RDV917618 RNR917618 RXN917618 SHJ917618 SRF917618 TBB917618 TKX917618 TUT917618 UEP917618 UOL917618 UYH917618 VID917618 VRZ917618 WBV917618 WLR917618 WVN917618 F983154 JB983154 SX983154 ACT983154 AMP983154 AWL983154 BGH983154 BQD983154 BZZ983154 CJV983154 CTR983154 DDN983154 DNJ983154 DXF983154 EHB983154 EQX983154 FAT983154 FKP983154 FUL983154 GEH983154 GOD983154 GXZ983154 HHV983154 HRR983154 IBN983154 ILJ983154 IVF983154 JFB983154 JOX983154 JYT983154 KIP983154 KSL983154 LCH983154 LMD983154 LVZ983154 MFV983154 MPR983154 MZN983154 NJJ983154 NTF983154 ODB983154 OMX983154 OWT983154 PGP983154 PQL983154 QAH983154 QKD983154 QTZ983154 RDV983154 RNR983154 RXN983154 SHJ983154 SRF983154 TBB983154 TKX983154 TUT983154 UEP983154 UOL983154 UYH983154 VID983154 VRZ983154 WBV983154 WLR983154 WVN983154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2BDBA-4FCC-4DD5-8C9C-3259E1C5E437}">
  <sheetPr>
    <pageSetUpPr fitToPage="1"/>
  </sheetPr>
  <dimension ref="A1:L143"/>
  <sheetViews>
    <sheetView topLeftCell="A19" zoomScale="110" zoomScaleNormal="110" zoomScaleSheetLayoutView="100" workbookViewId="0">
      <selection activeCell="D125" sqref="D125"/>
    </sheetView>
  </sheetViews>
  <sheetFormatPr defaultColWidth="9.140625" defaultRowHeight="12.75" x14ac:dyDescent="0.2"/>
  <cols>
    <col min="1" max="1" width="5.85546875" style="165" customWidth="1"/>
    <col min="2" max="2" width="47.85546875" style="160" customWidth="1"/>
    <col min="3" max="3" width="5.85546875" style="166" customWidth="1"/>
    <col min="4" max="4" width="10.42578125" style="167" customWidth="1"/>
    <col min="5" max="5" width="12" style="307" customWidth="1"/>
    <col min="6" max="6" width="13.5703125" style="167" customWidth="1"/>
    <col min="7" max="7" width="5.5703125" style="160" customWidth="1"/>
    <col min="8" max="9" width="9.140625" style="160"/>
    <col min="10" max="10" width="10.140625" style="160" bestFit="1" customWidth="1"/>
    <col min="11" max="11" width="9.140625" style="160"/>
    <col min="12" max="15" width="10.140625" style="160" bestFit="1" customWidth="1"/>
    <col min="16" max="16384" width="9.140625" style="160"/>
  </cols>
  <sheetData>
    <row r="1" spans="1:8" ht="15.75" x14ac:dyDescent="0.25">
      <c r="A1" s="339" t="s">
        <v>501</v>
      </c>
      <c r="B1" s="339"/>
      <c r="C1" s="339"/>
      <c r="D1" s="339"/>
      <c r="E1" s="339"/>
      <c r="F1" s="339"/>
    </row>
    <row r="2" spans="1:8" ht="18" x14ac:dyDescent="0.25">
      <c r="A2" s="340" t="s">
        <v>502</v>
      </c>
      <c r="B2" s="340"/>
      <c r="C2" s="340"/>
      <c r="D2" s="340"/>
      <c r="E2" s="340"/>
      <c r="F2" s="340"/>
      <c r="G2" s="161"/>
      <c r="H2" s="162" t="str">
        <f>IF(A2="","VNESI NAZIV PONUDNIKA!","")</f>
        <v/>
      </c>
    </row>
    <row r="3" spans="1:8" x14ac:dyDescent="0.2">
      <c r="A3" s="334" t="s">
        <v>503</v>
      </c>
      <c r="B3" s="341"/>
      <c r="C3" s="341"/>
      <c r="D3" s="341"/>
      <c r="E3" s="341"/>
      <c r="F3" s="341"/>
      <c r="H3" s="163"/>
    </row>
    <row r="4" spans="1:8" ht="15" x14ac:dyDescent="0.25">
      <c r="A4" s="335"/>
      <c r="B4" s="335"/>
      <c r="C4" s="335"/>
      <c r="D4" s="335"/>
      <c r="E4" s="335"/>
      <c r="F4" s="335"/>
      <c r="H4" s="163"/>
    </row>
    <row r="5" spans="1:8" x14ac:dyDescent="0.2">
      <c r="A5" s="334" t="s">
        <v>504</v>
      </c>
      <c r="B5" s="334"/>
      <c r="C5" s="334"/>
      <c r="D5" s="334"/>
      <c r="E5" s="334"/>
      <c r="F5" s="334"/>
      <c r="H5" s="163"/>
    </row>
    <row r="6" spans="1:8" ht="15" x14ac:dyDescent="0.25">
      <c r="A6" s="342"/>
      <c r="B6" s="335"/>
      <c r="C6" s="335"/>
      <c r="D6" s="335"/>
      <c r="E6" s="335"/>
      <c r="F6" s="335"/>
      <c r="H6" s="163"/>
    </row>
    <row r="7" spans="1:8" x14ac:dyDescent="0.2">
      <c r="A7" s="334" t="s">
        <v>505</v>
      </c>
      <c r="B7" s="334"/>
      <c r="C7" s="334"/>
      <c r="D7" s="334"/>
      <c r="E7" s="334"/>
      <c r="F7" s="334"/>
      <c r="H7" s="163"/>
    </row>
    <row r="8" spans="1:8" ht="15" x14ac:dyDescent="0.25">
      <c r="A8" s="335"/>
      <c r="B8" s="335"/>
      <c r="C8" s="335"/>
      <c r="D8" s="335"/>
      <c r="E8" s="335"/>
      <c r="F8" s="335"/>
      <c r="H8" s="163"/>
    </row>
    <row r="9" spans="1:8" x14ac:dyDescent="0.2">
      <c r="A9" s="334" t="s">
        <v>506</v>
      </c>
      <c r="B9" s="334"/>
      <c r="C9" s="334"/>
      <c r="D9" s="334"/>
      <c r="E9" s="334"/>
      <c r="F9" s="334"/>
      <c r="H9" s="163"/>
    </row>
    <row r="10" spans="1:8" ht="15" x14ac:dyDescent="0.2">
      <c r="A10" s="164"/>
      <c r="B10" s="164"/>
      <c r="C10" s="164"/>
      <c r="D10" s="164"/>
      <c r="E10" s="164"/>
      <c r="F10" s="164"/>
    </row>
    <row r="11" spans="1:8" x14ac:dyDescent="0.2">
      <c r="E11" s="167"/>
    </row>
    <row r="12" spans="1:8" ht="15.75" customHeight="1" x14ac:dyDescent="0.2">
      <c r="A12" s="336" t="s">
        <v>507</v>
      </c>
      <c r="B12" s="336"/>
      <c r="C12" s="336"/>
      <c r="D12" s="336"/>
      <c r="E12" s="336"/>
      <c r="F12" s="336"/>
      <c r="G12" s="336"/>
    </row>
    <row r="13" spans="1:8" ht="18" customHeight="1" x14ac:dyDescent="0.25">
      <c r="B13" s="168"/>
      <c r="E13" s="167"/>
    </row>
    <row r="14" spans="1:8" ht="20.25" x14ac:dyDescent="0.3">
      <c r="A14" s="337" t="s">
        <v>508</v>
      </c>
      <c r="B14" s="337"/>
      <c r="C14" s="337"/>
      <c r="D14" s="337"/>
      <c r="E14" s="337"/>
      <c r="F14" s="337"/>
      <c r="G14" s="337"/>
    </row>
    <row r="15" spans="1:8" s="169" customFormat="1" ht="22.5" customHeight="1" thickBot="1" x14ac:dyDescent="0.25">
      <c r="A15" s="165"/>
      <c r="C15" s="170"/>
      <c r="D15" s="171"/>
      <c r="E15" s="172"/>
      <c r="F15" s="173"/>
    </row>
    <row r="16" spans="1:8" s="169" customFormat="1" ht="21" customHeight="1" thickBot="1" x14ac:dyDescent="0.3">
      <c r="A16" s="174" t="s">
        <v>217</v>
      </c>
      <c r="B16" s="175" t="s">
        <v>509</v>
      </c>
      <c r="C16" s="176"/>
      <c r="D16" s="177"/>
      <c r="E16" s="177"/>
      <c r="F16" s="178"/>
      <c r="G16" s="179"/>
    </row>
    <row r="17" spans="1:12" s="169" customFormat="1" ht="12.75" customHeight="1" x14ac:dyDescent="0.25">
      <c r="A17" s="180"/>
      <c r="B17" s="181"/>
      <c r="C17" s="182"/>
      <c r="D17" s="183"/>
      <c r="E17" s="183"/>
      <c r="F17" s="184"/>
      <c r="G17" s="185"/>
    </row>
    <row r="18" spans="1:12" s="169" customFormat="1" ht="21" customHeight="1" thickBot="1" x14ac:dyDescent="0.25">
      <c r="A18" s="186"/>
      <c r="B18" s="187" t="s">
        <v>510</v>
      </c>
      <c r="C18" s="188"/>
      <c r="D18" s="189"/>
      <c r="E18" s="189"/>
      <c r="F18" s="189"/>
      <c r="G18" s="190"/>
    </row>
    <row r="19" spans="1:12" s="169" customFormat="1" ht="15.75" customHeight="1" x14ac:dyDescent="0.25">
      <c r="A19" s="191"/>
      <c r="B19" s="192"/>
      <c r="C19" s="193"/>
      <c r="D19" s="194"/>
      <c r="E19" s="194"/>
      <c r="F19" s="195"/>
      <c r="G19" s="196"/>
      <c r="L19" s="197"/>
    </row>
    <row r="20" spans="1:12" s="169" customFormat="1" ht="21" customHeight="1" x14ac:dyDescent="0.25">
      <c r="A20" s="191" t="s">
        <v>511</v>
      </c>
      <c r="B20" s="192" t="s">
        <v>512</v>
      </c>
      <c r="C20" s="193"/>
      <c r="D20" s="194"/>
      <c r="E20" s="194"/>
      <c r="F20" s="195">
        <f>F56</f>
        <v>0</v>
      </c>
      <c r="G20" s="196" t="s">
        <v>21</v>
      </c>
    </row>
    <row r="21" spans="1:12" s="169" customFormat="1" ht="21" customHeight="1" x14ac:dyDescent="0.25">
      <c r="A21" s="191" t="s">
        <v>380</v>
      </c>
      <c r="B21" s="192" t="s">
        <v>246</v>
      </c>
      <c r="C21" s="193"/>
      <c r="D21" s="194"/>
      <c r="E21" s="194"/>
      <c r="F21" s="195">
        <f>F94</f>
        <v>0</v>
      </c>
      <c r="G21" s="196" t="s">
        <v>21</v>
      </c>
    </row>
    <row r="22" spans="1:12" s="169" customFormat="1" ht="21" customHeight="1" x14ac:dyDescent="0.25">
      <c r="A22" s="191" t="s">
        <v>513</v>
      </c>
      <c r="B22" s="192" t="s">
        <v>514</v>
      </c>
      <c r="C22" s="193"/>
      <c r="D22" s="194"/>
      <c r="E22" s="194"/>
      <c r="F22" s="195">
        <f>F104</f>
        <v>0</v>
      </c>
      <c r="G22" s="196" t="s">
        <v>21</v>
      </c>
    </row>
    <row r="23" spans="1:12" s="169" customFormat="1" ht="21" customHeight="1" x14ac:dyDescent="0.25">
      <c r="A23" s="191" t="s">
        <v>515</v>
      </c>
      <c r="B23" s="192" t="s">
        <v>516</v>
      </c>
      <c r="C23" s="193"/>
      <c r="D23" s="194"/>
      <c r="E23" s="194"/>
      <c r="F23" s="195">
        <f>F127</f>
        <v>0</v>
      </c>
      <c r="G23" s="196" t="s">
        <v>21</v>
      </c>
    </row>
    <row r="24" spans="1:12" s="169" customFormat="1" ht="21" customHeight="1" thickBot="1" x14ac:dyDescent="0.3">
      <c r="A24" s="198" t="s">
        <v>517</v>
      </c>
      <c r="B24" s="199" t="s">
        <v>518</v>
      </c>
      <c r="C24" s="200"/>
      <c r="D24" s="201"/>
      <c r="E24" s="201"/>
      <c r="F24" s="202">
        <f>F133</f>
        <v>0</v>
      </c>
      <c r="G24" s="203" t="s">
        <v>21</v>
      </c>
      <c r="J24" s="204"/>
      <c r="L24" s="204"/>
    </row>
    <row r="25" spans="1:12" ht="21" customHeight="1" thickTop="1" x14ac:dyDescent="0.25">
      <c r="A25" s="205"/>
      <c r="B25" s="206" t="s">
        <v>519</v>
      </c>
      <c r="C25" s="193"/>
      <c r="D25" s="194"/>
      <c r="E25" s="194"/>
      <c r="F25" s="195">
        <f>SUM(F20:F24)</f>
        <v>0</v>
      </c>
      <c r="G25" s="196" t="s">
        <v>21</v>
      </c>
      <c r="J25" s="207"/>
    </row>
    <row r="26" spans="1:12" ht="21" customHeight="1" x14ac:dyDescent="0.25">
      <c r="A26" s="205"/>
      <c r="B26" s="206"/>
      <c r="C26" s="193"/>
      <c r="D26" s="194"/>
      <c r="E26" s="194"/>
      <c r="F26" s="208"/>
      <c r="G26" s="196"/>
    </row>
    <row r="27" spans="1:12" ht="21" customHeight="1" x14ac:dyDescent="0.25">
      <c r="A27" s="338" t="s">
        <v>520</v>
      </c>
      <c r="B27" s="338"/>
      <c r="C27" s="338"/>
      <c r="D27" s="338"/>
      <c r="E27" s="338"/>
      <c r="F27" s="338"/>
      <c r="G27" s="209"/>
    </row>
    <row r="28" spans="1:12" ht="41.25" customHeight="1" x14ac:dyDescent="0.2">
      <c r="A28" s="210">
        <v>1</v>
      </c>
      <c r="B28" s="328" t="s">
        <v>521</v>
      </c>
      <c r="C28" s="328"/>
      <c r="D28" s="328"/>
      <c r="E28" s="328"/>
      <c r="F28" s="328"/>
      <c r="G28" s="329"/>
    </row>
    <row r="29" spans="1:12" s="161" customFormat="1" ht="28.5" customHeight="1" x14ac:dyDescent="0.25">
      <c r="A29" s="211">
        <v>2</v>
      </c>
      <c r="B29" s="328" t="s">
        <v>522</v>
      </c>
      <c r="C29" s="328"/>
      <c r="D29" s="328"/>
      <c r="E29" s="328"/>
      <c r="F29" s="328"/>
      <c r="G29" s="329"/>
      <c r="H29" s="212"/>
      <c r="I29" s="213"/>
      <c r="J29" s="214"/>
      <c r="K29" s="214"/>
      <c r="L29" s="214"/>
    </row>
    <row r="30" spans="1:12" ht="39" customHeight="1" x14ac:dyDescent="0.2">
      <c r="A30" s="215">
        <v>3</v>
      </c>
      <c r="B30" s="328" t="s">
        <v>523</v>
      </c>
      <c r="C30" s="328"/>
      <c r="D30" s="328"/>
      <c r="E30" s="328"/>
      <c r="F30" s="328"/>
      <c r="G30" s="329"/>
    </row>
    <row r="31" spans="1:12" ht="30" customHeight="1" x14ac:dyDescent="0.2">
      <c r="A31" s="215">
        <v>4</v>
      </c>
      <c r="B31" s="328" t="s">
        <v>524</v>
      </c>
      <c r="C31" s="328"/>
      <c r="D31" s="328"/>
      <c r="E31" s="328"/>
      <c r="F31" s="328"/>
      <c r="G31" s="329"/>
    </row>
    <row r="32" spans="1:12" ht="35.25" customHeight="1" x14ac:dyDescent="0.2">
      <c r="A32" s="215">
        <v>5</v>
      </c>
      <c r="B32" s="328" t="s">
        <v>525</v>
      </c>
      <c r="C32" s="328"/>
      <c r="D32" s="328"/>
      <c r="E32" s="328"/>
      <c r="F32" s="328"/>
      <c r="G32" s="329"/>
    </row>
    <row r="33" spans="1:8" ht="58.5" customHeight="1" x14ac:dyDescent="0.2">
      <c r="A33" s="215">
        <v>6</v>
      </c>
      <c r="B33" s="328" t="s">
        <v>526</v>
      </c>
      <c r="C33" s="328"/>
      <c r="D33" s="328"/>
      <c r="E33" s="328"/>
      <c r="F33" s="328"/>
      <c r="G33" s="329"/>
    </row>
    <row r="34" spans="1:8" ht="30" customHeight="1" x14ac:dyDescent="0.2">
      <c r="A34" s="215">
        <v>7</v>
      </c>
      <c r="B34" s="328" t="s">
        <v>527</v>
      </c>
      <c r="C34" s="328"/>
      <c r="D34" s="328"/>
      <c r="E34" s="328"/>
      <c r="F34" s="328"/>
      <c r="G34" s="329"/>
    </row>
    <row r="35" spans="1:8" ht="40.5" customHeight="1" x14ac:dyDescent="0.2">
      <c r="A35" s="215">
        <v>8</v>
      </c>
      <c r="B35" s="328" t="s">
        <v>528</v>
      </c>
      <c r="C35" s="328"/>
      <c r="D35" s="328"/>
      <c r="E35" s="328"/>
      <c r="F35" s="328"/>
      <c r="G35" s="329"/>
    </row>
    <row r="36" spans="1:8" ht="29.25" customHeight="1" x14ac:dyDescent="0.2">
      <c r="A36" s="215">
        <v>9</v>
      </c>
      <c r="B36" s="326" t="s">
        <v>529</v>
      </c>
      <c r="C36" s="326"/>
      <c r="D36" s="326"/>
      <c r="E36" s="326"/>
      <c r="F36" s="326"/>
      <c r="G36" s="326"/>
    </row>
    <row r="37" spans="1:8" ht="19.5" customHeight="1" x14ac:dyDescent="0.25">
      <c r="A37" s="215"/>
      <c r="C37" s="216"/>
      <c r="D37" s="216"/>
      <c r="E37" s="216"/>
      <c r="F37" s="216"/>
      <c r="G37" s="209"/>
    </row>
    <row r="38" spans="1:8" ht="27.75" customHeight="1" x14ac:dyDescent="0.3">
      <c r="A38" s="217" t="s">
        <v>530</v>
      </c>
      <c r="B38" s="330" t="s">
        <v>309</v>
      </c>
      <c r="C38" s="330"/>
      <c r="D38" s="330"/>
      <c r="E38" s="330"/>
      <c r="F38" s="330"/>
      <c r="G38" s="330"/>
    </row>
    <row r="39" spans="1:8" ht="15" customHeight="1" x14ac:dyDescent="0.2">
      <c r="B39" s="216"/>
      <c r="E39" s="218"/>
      <c r="F39" s="219"/>
    </row>
    <row r="40" spans="1:8" s="224" customFormat="1" ht="24" x14ac:dyDescent="0.2">
      <c r="A40" s="220" t="s">
        <v>531</v>
      </c>
      <c r="B40" s="220" t="s">
        <v>532</v>
      </c>
      <c r="C40" s="221" t="s">
        <v>533</v>
      </c>
      <c r="D40" s="222" t="s">
        <v>534</v>
      </c>
      <c r="E40" s="223" t="s">
        <v>535</v>
      </c>
      <c r="F40" s="220" t="s">
        <v>536</v>
      </c>
    </row>
    <row r="41" spans="1:8" s="224" customFormat="1" ht="12" x14ac:dyDescent="0.2">
      <c r="A41" s="225"/>
      <c r="B41" s="225"/>
      <c r="C41" s="226"/>
      <c r="D41" s="227"/>
      <c r="E41" s="225"/>
      <c r="F41" s="225"/>
    </row>
    <row r="42" spans="1:8" s="224" customFormat="1" ht="18" x14ac:dyDescent="0.2">
      <c r="A42" s="228" t="s">
        <v>511</v>
      </c>
      <c r="B42" s="229" t="s">
        <v>512</v>
      </c>
      <c r="C42" s="226"/>
      <c r="D42" s="227"/>
      <c r="E42" s="225"/>
      <c r="F42" s="225"/>
    </row>
    <row r="43" spans="1:8" ht="14.25" x14ac:dyDescent="0.2">
      <c r="A43" s="230"/>
      <c r="B43" s="231"/>
      <c r="E43" s="218"/>
      <c r="F43" s="219"/>
    </row>
    <row r="44" spans="1:8" ht="15" customHeight="1" x14ac:dyDescent="0.2">
      <c r="A44" s="232" t="s">
        <v>537</v>
      </c>
      <c r="B44" s="233" t="s">
        <v>538</v>
      </c>
      <c r="C44" s="166" t="s">
        <v>3</v>
      </c>
      <c r="D44" s="208">
        <v>300</v>
      </c>
      <c r="E44" s="234">
        <v>0</v>
      </c>
      <c r="F44" s="219">
        <v>0</v>
      </c>
      <c r="H44" s="163" t="str">
        <f>IF(E44="","VNESI CENO NA ENOTO!","")</f>
        <v/>
      </c>
    </row>
    <row r="45" spans="1:8" x14ac:dyDescent="0.2">
      <c r="A45" s="230"/>
      <c r="B45" s="235"/>
      <c r="D45" s="194"/>
      <c r="E45" s="218"/>
      <c r="F45" s="219"/>
      <c r="H45" s="163"/>
    </row>
    <row r="46" spans="1:8" ht="26.25" customHeight="1" x14ac:dyDescent="0.2">
      <c r="A46" s="232" t="s">
        <v>539</v>
      </c>
      <c r="B46" s="236" t="s">
        <v>540</v>
      </c>
      <c r="C46" s="166" t="s">
        <v>541</v>
      </c>
      <c r="D46" s="194">
        <v>0</v>
      </c>
      <c r="E46" s="234">
        <v>0</v>
      </c>
      <c r="F46" s="219">
        <f>D46*E46</f>
        <v>0</v>
      </c>
      <c r="H46" s="163" t="str">
        <f>IF(E46="","VNESI CENO NA ENOTO!","")</f>
        <v/>
      </c>
    </row>
    <row r="47" spans="1:8" ht="12.75" customHeight="1" x14ac:dyDescent="0.2">
      <c r="A47" s="232"/>
      <c r="B47" s="236"/>
      <c r="D47" s="194"/>
      <c r="E47" s="234"/>
      <c r="F47" s="219"/>
      <c r="H47" s="163"/>
    </row>
    <row r="48" spans="1:8" ht="114.75" x14ac:dyDescent="0.2">
      <c r="A48" s="232" t="s">
        <v>542</v>
      </c>
      <c r="B48" s="237" t="s">
        <v>543</v>
      </c>
      <c r="C48" s="166" t="s">
        <v>541</v>
      </c>
      <c r="D48" s="194">
        <v>0</v>
      </c>
      <c r="E48" s="238"/>
      <c r="F48" s="219">
        <f>D48*E48</f>
        <v>0</v>
      </c>
      <c r="H48" s="163"/>
    </row>
    <row r="49" spans="1:8" ht="12.75" customHeight="1" x14ac:dyDescent="0.2">
      <c r="A49" s="232"/>
      <c r="B49" s="236"/>
      <c r="D49" s="194"/>
      <c r="E49" s="234"/>
      <c r="F49" s="219"/>
      <c r="H49" s="163"/>
    </row>
    <row r="50" spans="1:8" ht="45.75" customHeight="1" x14ac:dyDescent="0.2">
      <c r="A50" s="232" t="s">
        <v>544</v>
      </c>
      <c r="B50" s="239" t="s">
        <v>545</v>
      </c>
      <c r="C50" s="166" t="s">
        <v>2</v>
      </c>
      <c r="D50" s="194">
        <v>0</v>
      </c>
      <c r="E50" s="234">
        <v>0</v>
      </c>
      <c r="F50" s="219">
        <f>D50*E50</f>
        <v>0</v>
      </c>
      <c r="H50" s="163" t="str">
        <f>IF(E50="","VNESI CENO NA ENOTO!","")</f>
        <v/>
      </c>
    </row>
    <row r="51" spans="1:8" x14ac:dyDescent="0.2">
      <c r="A51" s="232"/>
      <c r="B51" s="239"/>
      <c r="D51" s="194"/>
      <c r="E51" s="234"/>
      <c r="F51" s="219"/>
      <c r="H51" s="163"/>
    </row>
    <row r="52" spans="1:8" ht="38.25" x14ac:dyDescent="0.2">
      <c r="A52" s="232" t="s">
        <v>546</v>
      </c>
      <c r="B52" s="239" t="s">
        <v>547</v>
      </c>
      <c r="C52" s="166" t="s">
        <v>17</v>
      </c>
      <c r="D52" s="194">
        <v>0</v>
      </c>
      <c r="E52" s="238"/>
      <c r="F52" s="219">
        <f>D52*E52</f>
        <v>0</v>
      </c>
      <c r="H52" s="163"/>
    </row>
    <row r="53" spans="1:8" x14ac:dyDescent="0.2">
      <c r="A53" s="232"/>
      <c r="B53" s="239"/>
      <c r="D53" s="194"/>
      <c r="E53" s="234"/>
      <c r="F53" s="219"/>
      <c r="H53" s="163"/>
    </row>
    <row r="54" spans="1:8" ht="25.5" x14ac:dyDescent="0.2">
      <c r="A54" s="232" t="s">
        <v>548</v>
      </c>
      <c r="B54" s="240" t="s">
        <v>549</v>
      </c>
      <c r="C54" s="166" t="s">
        <v>2</v>
      </c>
      <c r="D54" s="194">
        <v>0</v>
      </c>
      <c r="E54" s="238"/>
      <c r="F54" s="219">
        <f>D54*E54</f>
        <v>0</v>
      </c>
      <c r="H54" s="163"/>
    </row>
    <row r="55" spans="1:8" ht="12.75" customHeight="1" thickBot="1" x14ac:dyDescent="0.25">
      <c r="A55" s="241"/>
      <c r="B55" s="242"/>
      <c r="C55" s="243"/>
      <c r="D55" s="201"/>
      <c r="E55" s="201"/>
      <c r="F55" s="244"/>
      <c r="H55" s="163"/>
    </row>
    <row r="56" spans="1:8" ht="15" customHeight="1" thickTop="1" x14ac:dyDescent="0.2">
      <c r="A56" s="232"/>
      <c r="B56" s="245" t="s">
        <v>550</v>
      </c>
      <c r="D56" s="194"/>
      <c r="E56" s="194"/>
      <c r="F56" s="246">
        <f>SUM(F43:F55)</f>
        <v>0</v>
      </c>
      <c r="H56" s="163"/>
    </row>
    <row r="57" spans="1:8" ht="12.75" customHeight="1" x14ac:dyDescent="0.2">
      <c r="A57" s="232"/>
      <c r="B57" s="247"/>
      <c r="D57" s="194"/>
      <c r="E57" s="194"/>
      <c r="F57" s="219"/>
      <c r="H57" s="163"/>
    </row>
    <row r="58" spans="1:8" ht="18" x14ac:dyDescent="0.25">
      <c r="A58" s="228" t="s">
        <v>380</v>
      </c>
      <c r="B58" s="229" t="s">
        <v>246</v>
      </c>
      <c r="C58" s="331"/>
      <c r="D58" s="331"/>
      <c r="E58" s="331"/>
      <c r="F58" s="331"/>
      <c r="H58" s="163"/>
    </row>
    <row r="59" spans="1:8" ht="12.75" customHeight="1" x14ac:dyDescent="0.2">
      <c r="A59" s="228"/>
      <c r="B59" s="229"/>
      <c r="D59" s="194"/>
      <c r="E59" s="194"/>
      <c r="F59" s="219"/>
      <c r="H59" s="163"/>
    </row>
    <row r="60" spans="1:8" ht="54" customHeight="1" x14ac:dyDescent="0.2">
      <c r="A60" s="232" t="s">
        <v>537</v>
      </c>
      <c r="B60" s="248" t="s">
        <v>551</v>
      </c>
      <c r="C60" s="166" t="s">
        <v>1</v>
      </c>
      <c r="D60" s="194">
        <v>0</v>
      </c>
      <c r="E60" s="238"/>
      <c r="F60" s="219">
        <f>D60*E60</f>
        <v>0</v>
      </c>
      <c r="H60" s="163"/>
    </row>
    <row r="61" spans="1:8" ht="12.75" customHeight="1" x14ac:dyDescent="0.2">
      <c r="A61" s="228"/>
      <c r="B61" s="229"/>
      <c r="D61" s="194"/>
      <c r="E61" s="194"/>
      <c r="F61" s="219"/>
      <c r="H61" s="163"/>
    </row>
    <row r="62" spans="1:8" s="251" customFormat="1" ht="102" x14ac:dyDescent="0.2">
      <c r="A62" s="232" t="s">
        <v>539</v>
      </c>
      <c r="B62" s="249" t="s">
        <v>552</v>
      </c>
      <c r="C62" s="166" t="s">
        <v>0</v>
      </c>
      <c r="D62" s="250">
        <v>300</v>
      </c>
      <c r="E62" s="194">
        <v>0</v>
      </c>
      <c r="F62" s="219">
        <v>0</v>
      </c>
    </row>
    <row r="63" spans="1:8" s="224" customFormat="1" ht="12" x14ac:dyDescent="0.2">
      <c r="A63" s="252" t="s">
        <v>553</v>
      </c>
      <c r="B63" s="253" t="s">
        <v>554</v>
      </c>
      <c r="C63" s="254" t="s">
        <v>0</v>
      </c>
      <c r="D63" s="255">
        <v>0</v>
      </c>
      <c r="E63" s="255"/>
      <c r="F63" s="256"/>
      <c r="H63" s="257"/>
    </row>
    <row r="64" spans="1:8" x14ac:dyDescent="0.2">
      <c r="A64" s="258"/>
      <c r="B64" s="259" t="s">
        <v>555</v>
      </c>
      <c r="C64" s="260"/>
      <c r="D64" s="160"/>
      <c r="E64" s="261"/>
      <c r="F64" s="261"/>
    </row>
    <row r="65" spans="1:9" x14ac:dyDescent="0.2">
      <c r="A65" s="262"/>
      <c r="B65" s="263" t="s">
        <v>556</v>
      </c>
      <c r="C65" s="264">
        <v>1.5</v>
      </c>
      <c r="D65" s="265" t="s">
        <v>1</v>
      </c>
      <c r="E65" s="266"/>
      <c r="F65" s="266"/>
    </row>
    <row r="66" spans="1:9" x14ac:dyDescent="0.2">
      <c r="A66" s="262"/>
      <c r="B66" s="267" t="s">
        <v>557</v>
      </c>
      <c r="C66" s="268" t="s">
        <v>1</v>
      </c>
      <c r="D66" s="269">
        <f>C65*0.75</f>
        <v>1.125</v>
      </c>
      <c r="E66" s="270">
        <v>8</v>
      </c>
      <c r="F66" s="266">
        <f>D66*E66</f>
        <v>9</v>
      </c>
      <c r="H66" s="163" t="str">
        <f t="shared" ref="H66:H74" si="0">IF(E66="","VNESI CENA NA ENOTO!","")</f>
        <v/>
      </c>
      <c r="I66" s="271"/>
    </row>
    <row r="67" spans="1:9" x14ac:dyDescent="0.2">
      <c r="A67" s="262"/>
      <c r="B67" s="267" t="s">
        <v>558</v>
      </c>
      <c r="C67" s="268" t="s">
        <v>1</v>
      </c>
      <c r="D67" s="269">
        <f>C65*0.25</f>
        <v>0.375</v>
      </c>
      <c r="E67" s="270">
        <v>19</v>
      </c>
      <c r="F67" s="266">
        <f>D67*E67</f>
        <v>7.125</v>
      </c>
      <c r="H67" s="163" t="str">
        <f t="shared" si="0"/>
        <v/>
      </c>
      <c r="I67" s="271"/>
    </row>
    <row r="68" spans="1:9" x14ac:dyDescent="0.2">
      <c r="A68" s="262"/>
      <c r="B68" s="267" t="s">
        <v>559</v>
      </c>
      <c r="C68" s="268" t="s">
        <v>1</v>
      </c>
      <c r="D68" s="269">
        <v>0</v>
      </c>
      <c r="E68" s="270">
        <v>31</v>
      </c>
      <c r="F68" s="266">
        <f t="shared" ref="F68:F74" si="1">D68*E68</f>
        <v>0</v>
      </c>
      <c r="H68" s="163" t="str">
        <f t="shared" si="0"/>
        <v/>
      </c>
    </row>
    <row r="69" spans="1:9" x14ac:dyDescent="0.2">
      <c r="A69" s="262"/>
      <c r="B69" s="267" t="s">
        <v>560</v>
      </c>
      <c r="C69" s="268" t="s">
        <v>2</v>
      </c>
      <c r="D69" s="269">
        <v>0.5</v>
      </c>
      <c r="E69" s="270">
        <v>1.8</v>
      </c>
      <c r="F69" s="266">
        <f t="shared" si="1"/>
        <v>0.9</v>
      </c>
      <c r="H69" s="163" t="str">
        <f t="shared" si="0"/>
        <v/>
      </c>
    </row>
    <row r="70" spans="1:9" x14ac:dyDescent="0.2">
      <c r="A70" s="262"/>
      <c r="B70" s="267" t="s">
        <v>561</v>
      </c>
      <c r="C70" s="268" t="s">
        <v>1</v>
      </c>
      <c r="D70" s="269">
        <v>0</v>
      </c>
      <c r="E70" s="270">
        <v>28</v>
      </c>
      <c r="F70" s="266">
        <f t="shared" si="1"/>
        <v>0</v>
      </c>
      <c r="H70" s="163" t="str">
        <f t="shared" si="0"/>
        <v/>
      </c>
    </row>
    <row r="71" spans="1:9" x14ac:dyDescent="0.2">
      <c r="A71" s="262"/>
      <c r="B71" s="267" t="s">
        <v>562</v>
      </c>
      <c r="C71" s="268" t="s">
        <v>1</v>
      </c>
      <c r="D71" s="269">
        <v>0</v>
      </c>
      <c r="E71" s="270">
        <v>11</v>
      </c>
      <c r="F71" s="266">
        <f t="shared" si="1"/>
        <v>0</v>
      </c>
      <c r="H71" s="163" t="str">
        <f t="shared" si="0"/>
        <v/>
      </c>
    </row>
    <row r="72" spans="1:9" x14ac:dyDescent="0.2">
      <c r="A72" s="262"/>
      <c r="B72" s="267" t="s">
        <v>563</v>
      </c>
      <c r="C72" s="268" t="s">
        <v>1</v>
      </c>
      <c r="D72" s="269">
        <v>0.43</v>
      </c>
      <c r="E72" s="270">
        <v>26</v>
      </c>
      <c r="F72" s="266">
        <f t="shared" si="1"/>
        <v>11.18</v>
      </c>
      <c r="H72" s="163" t="str">
        <f t="shared" si="0"/>
        <v/>
      </c>
    </row>
    <row r="73" spans="1:9" x14ac:dyDescent="0.2">
      <c r="A73" s="262"/>
      <c r="B73" s="267" t="s">
        <v>564</v>
      </c>
      <c r="C73" s="268" t="s">
        <v>1</v>
      </c>
      <c r="D73" s="269">
        <v>0.23</v>
      </c>
      <c r="E73" s="270">
        <v>109</v>
      </c>
      <c r="F73" s="266">
        <f t="shared" si="1"/>
        <v>25.07</v>
      </c>
      <c r="H73" s="163" t="str">
        <f t="shared" si="0"/>
        <v/>
      </c>
    </row>
    <row r="74" spans="1:9" x14ac:dyDescent="0.2">
      <c r="A74" s="262"/>
      <c r="B74" s="272" t="s">
        <v>565</v>
      </c>
      <c r="C74" s="268" t="s">
        <v>1</v>
      </c>
      <c r="D74" s="269">
        <f>D66+D67</f>
        <v>1.5</v>
      </c>
      <c r="E74" s="270">
        <v>14</v>
      </c>
      <c r="F74" s="266">
        <f t="shared" si="1"/>
        <v>21</v>
      </c>
      <c r="H74" s="163" t="str">
        <f t="shared" si="0"/>
        <v/>
      </c>
    </row>
    <row r="75" spans="1:9" x14ac:dyDescent="0.2">
      <c r="A75" s="273"/>
      <c r="B75" s="274"/>
      <c r="C75" s="274"/>
      <c r="D75" s="275"/>
      <c r="E75" s="251"/>
      <c r="F75" s="276">
        <f>SUM(F66:F74)</f>
        <v>74.275000000000006</v>
      </c>
    </row>
    <row r="76" spans="1:9" ht="164.25" customHeight="1" x14ac:dyDescent="0.2">
      <c r="A76" s="273"/>
      <c r="B76" s="274"/>
      <c r="C76" s="274"/>
      <c r="D76" s="275"/>
      <c r="E76" s="251"/>
      <c r="F76" s="276"/>
    </row>
    <row r="77" spans="1:9" s="251" customFormat="1" ht="102" x14ac:dyDescent="0.2">
      <c r="A77" s="232" t="s">
        <v>542</v>
      </c>
      <c r="B77" s="249" t="s">
        <v>566</v>
      </c>
      <c r="C77" s="166" t="s">
        <v>0</v>
      </c>
      <c r="D77" s="277">
        <v>0</v>
      </c>
      <c r="E77" s="194">
        <v>0</v>
      </c>
      <c r="F77" s="219">
        <f>D77*E77</f>
        <v>0</v>
      </c>
    </row>
    <row r="78" spans="1:9" s="224" customFormat="1" ht="12" x14ac:dyDescent="0.2">
      <c r="A78" s="252" t="s">
        <v>553</v>
      </c>
      <c r="B78" s="253" t="s">
        <v>567</v>
      </c>
      <c r="C78" s="254" t="s">
        <v>0</v>
      </c>
      <c r="D78" s="255">
        <v>0</v>
      </c>
      <c r="E78" s="255"/>
      <c r="F78" s="256"/>
      <c r="H78" s="257"/>
    </row>
    <row r="79" spans="1:9" x14ac:dyDescent="0.2">
      <c r="A79" s="258"/>
      <c r="B79" s="259" t="s">
        <v>555</v>
      </c>
      <c r="C79" s="260"/>
      <c r="D79" s="160"/>
      <c r="E79" s="261"/>
      <c r="F79" s="261"/>
    </row>
    <row r="80" spans="1:9" x14ac:dyDescent="0.2">
      <c r="A80" s="262"/>
      <c r="B80" s="263" t="s">
        <v>556</v>
      </c>
      <c r="C80" s="264">
        <v>0</v>
      </c>
      <c r="D80" s="265" t="s">
        <v>1</v>
      </c>
      <c r="E80" s="266"/>
      <c r="F80" s="266"/>
    </row>
    <row r="81" spans="1:10" x14ac:dyDescent="0.2">
      <c r="A81" s="262"/>
      <c r="B81" s="267" t="s">
        <v>557</v>
      </c>
      <c r="C81" s="268" t="s">
        <v>1</v>
      </c>
      <c r="D81" s="269">
        <v>0</v>
      </c>
      <c r="E81" s="270">
        <v>0</v>
      </c>
      <c r="F81" s="266">
        <f>D81*E81</f>
        <v>0</v>
      </c>
      <c r="H81" s="163" t="str">
        <f t="shared" ref="H81:H89" si="2">IF(E81="","VNESI CENA NA ENOTO!","")</f>
        <v/>
      </c>
      <c r="I81" s="271"/>
    </row>
    <row r="82" spans="1:10" x14ac:dyDescent="0.2">
      <c r="A82" s="262"/>
      <c r="B82" s="267" t="s">
        <v>558</v>
      </c>
      <c r="C82" s="268" t="s">
        <v>1</v>
      </c>
      <c r="D82" s="269">
        <v>0</v>
      </c>
      <c r="E82" s="270">
        <v>0</v>
      </c>
      <c r="F82" s="266">
        <f>D82*E82</f>
        <v>0</v>
      </c>
      <c r="H82" s="163" t="str">
        <f t="shared" si="2"/>
        <v/>
      </c>
      <c r="I82" s="271"/>
    </row>
    <row r="83" spans="1:10" x14ac:dyDescent="0.2">
      <c r="A83" s="262"/>
      <c r="B83" s="267" t="s">
        <v>559</v>
      </c>
      <c r="C83" s="268" t="s">
        <v>1</v>
      </c>
      <c r="D83" s="269">
        <v>0</v>
      </c>
      <c r="E83" s="270">
        <v>0</v>
      </c>
      <c r="F83" s="266">
        <f t="shared" ref="F83:F89" si="3">D83*E83</f>
        <v>0</v>
      </c>
      <c r="H83" s="163" t="str">
        <f t="shared" si="2"/>
        <v/>
      </c>
    </row>
    <row r="84" spans="1:10" x14ac:dyDescent="0.2">
      <c r="A84" s="262"/>
      <c r="B84" s="267" t="s">
        <v>560</v>
      </c>
      <c r="C84" s="268" t="s">
        <v>2</v>
      </c>
      <c r="D84" s="269">
        <v>0</v>
      </c>
      <c r="E84" s="270">
        <v>0</v>
      </c>
      <c r="F84" s="266">
        <f t="shared" si="3"/>
        <v>0</v>
      </c>
      <c r="H84" s="163" t="str">
        <f t="shared" si="2"/>
        <v/>
      </c>
    </row>
    <row r="85" spans="1:10" x14ac:dyDescent="0.2">
      <c r="A85" s="262"/>
      <c r="B85" s="267" t="s">
        <v>561</v>
      </c>
      <c r="C85" s="268" t="s">
        <v>1</v>
      </c>
      <c r="D85" s="269">
        <v>0</v>
      </c>
      <c r="E85" s="270">
        <v>0</v>
      </c>
      <c r="F85" s="266">
        <f t="shared" si="3"/>
        <v>0</v>
      </c>
      <c r="H85" s="163" t="str">
        <f t="shared" si="2"/>
        <v/>
      </c>
    </row>
    <row r="86" spans="1:10" x14ac:dyDescent="0.2">
      <c r="A86" s="262"/>
      <c r="B86" s="267" t="s">
        <v>562</v>
      </c>
      <c r="C86" s="268" t="s">
        <v>1</v>
      </c>
      <c r="D86" s="269">
        <v>0</v>
      </c>
      <c r="E86" s="270">
        <v>0</v>
      </c>
      <c r="F86" s="266">
        <f t="shared" si="3"/>
        <v>0</v>
      </c>
      <c r="H86" s="163" t="str">
        <f t="shared" si="2"/>
        <v/>
      </c>
    </row>
    <row r="87" spans="1:10" x14ac:dyDescent="0.2">
      <c r="A87" s="262"/>
      <c r="B87" s="267" t="s">
        <v>563</v>
      </c>
      <c r="C87" s="268" t="s">
        <v>1</v>
      </c>
      <c r="D87" s="269">
        <v>0</v>
      </c>
      <c r="E87" s="270">
        <v>0</v>
      </c>
      <c r="F87" s="266">
        <f t="shared" si="3"/>
        <v>0</v>
      </c>
      <c r="H87" s="163" t="str">
        <f t="shared" si="2"/>
        <v/>
      </c>
    </row>
    <row r="88" spans="1:10" x14ac:dyDescent="0.2">
      <c r="A88" s="262"/>
      <c r="B88" s="267" t="s">
        <v>564</v>
      </c>
      <c r="C88" s="268" t="s">
        <v>1</v>
      </c>
      <c r="D88" s="269">
        <v>0</v>
      </c>
      <c r="E88" s="270">
        <v>0</v>
      </c>
      <c r="F88" s="266">
        <f t="shared" si="3"/>
        <v>0</v>
      </c>
      <c r="H88" s="163" t="str">
        <f t="shared" si="2"/>
        <v/>
      </c>
    </row>
    <row r="89" spans="1:10" x14ac:dyDescent="0.2">
      <c r="A89" s="262"/>
      <c r="B89" s="272" t="s">
        <v>565</v>
      </c>
      <c r="C89" s="268" t="s">
        <v>1</v>
      </c>
      <c r="D89" s="269">
        <v>0</v>
      </c>
      <c r="E89" s="270">
        <v>0</v>
      </c>
      <c r="F89" s="266">
        <f t="shared" si="3"/>
        <v>0</v>
      </c>
      <c r="H89" s="163" t="str">
        <f t="shared" si="2"/>
        <v/>
      </c>
    </row>
    <row r="90" spans="1:10" x14ac:dyDescent="0.2">
      <c r="A90" s="273"/>
      <c r="B90" s="274"/>
      <c r="C90" s="274"/>
      <c r="D90" s="275"/>
      <c r="E90" s="251"/>
      <c r="F90" s="276">
        <f>SUM(F81:F89)</f>
        <v>0</v>
      </c>
    </row>
    <row r="91" spans="1:10" ht="170.25" customHeight="1" x14ac:dyDescent="0.2">
      <c r="A91" s="273"/>
      <c r="B91" s="274"/>
      <c r="C91" s="274"/>
      <c r="D91" s="275"/>
      <c r="E91" s="251"/>
      <c r="F91" s="276"/>
    </row>
    <row r="92" spans="1:10" ht="51" x14ac:dyDescent="0.2">
      <c r="A92" s="232" t="s">
        <v>544</v>
      </c>
      <c r="B92" s="278" t="s">
        <v>568</v>
      </c>
      <c r="C92" s="166" t="s">
        <v>17</v>
      </c>
      <c r="D92" s="194">
        <v>0</v>
      </c>
      <c r="E92" s="234">
        <v>0</v>
      </c>
      <c r="F92" s="219">
        <f>D92*E92</f>
        <v>0</v>
      </c>
      <c r="H92" s="163" t="str">
        <f>IF(E92="","VNESI CENO NA ENOTO!","")</f>
        <v/>
      </c>
      <c r="I92" s="207"/>
    </row>
    <row r="93" spans="1:10" ht="13.5" thickBot="1" x14ac:dyDescent="0.25">
      <c r="A93" s="241"/>
      <c r="B93" s="242"/>
      <c r="C93" s="243"/>
      <c r="D93" s="201"/>
      <c r="E93" s="201"/>
      <c r="F93" s="244"/>
      <c r="H93" s="163"/>
    </row>
    <row r="94" spans="1:10" ht="13.5" thickTop="1" x14ac:dyDescent="0.2">
      <c r="A94" s="232"/>
      <c r="B94" s="245" t="s">
        <v>550</v>
      </c>
      <c r="D94" s="194"/>
      <c r="E94" s="194"/>
      <c r="F94" s="246">
        <f>F92+F77+F62</f>
        <v>0</v>
      </c>
      <c r="H94" s="163"/>
      <c r="J94" s="207"/>
    </row>
    <row r="95" spans="1:10" ht="15" customHeight="1" x14ac:dyDescent="0.2">
      <c r="A95" s="232"/>
      <c r="B95" s="245"/>
      <c r="C95" s="160"/>
      <c r="D95" s="160"/>
      <c r="E95" s="160"/>
      <c r="F95" s="160"/>
      <c r="H95" s="163"/>
    </row>
    <row r="96" spans="1:10" ht="18" x14ac:dyDescent="0.2">
      <c r="A96" s="228" t="s">
        <v>513</v>
      </c>
      <c r="B96" s="229" t="s">
        <v>514</v>
      </c>
      <c r="C96" s="160"/>
      <c r="D96" s="160"/>
      <c r="E96" s="160"/>
      <c r="F96" s="160"/>
      <c r="H96" s="163"/>
    </row>
    <row r="97" spans="1:9" ht="12.75" customHeight="1" x14ac:dyDescent="0.2">
      <c r="A97" s="228"/>
      <c r="B97" s="229"/>
      <c r="D97" s="194"/>
      <c r="E97" s="194"/>
      <c r="F97" s="219"/>
      <c r="H97" s="163"/>
    </row>
    <row r="98" spans="1:9" ht="55.5" customHeight="1" x14ac:dyDescent="0.2">
      <c r="A98" s="228"/>
      <c r="B98" s="332" t="s">
        <v>569</v>
      </c>
      <c r="C98" s="333"/>
      <c r="D98" s="333"/>
      <c r="E98" s="333"/>
      <c r="F98" s="333"/>
    </row>
    <row r="99" spans="1:9" ht="15.75" customHeight="1" x14ac:dyDescent="0.2">
      <c r="A99" s="228"/>
      <c r="B99" s="279"/>
      <c r="C99" s="280"/>
      <c r="D99" s="280"/>
      <c r="E99" s="280"/>
      <c r="F99" s="280"/>
    </row>
    <row r="100" spans="1:9" ht="76.5" x14ac:dyDescent="0.2">
      <c r="A100" s="232" t="s">
        <v>537</v>
      </c>
      <c r="B100" s="281" t="s">
        <v>570</v>
      </c>
      <c r="C100" s="166" t="s">
        <v>2</v>
      </c>
      <c r="D100" s="208">
        <v>300</v>
      </c>
      <c r="E100" s="234">
        <v>0</v>
      </c>
      <c r="F100" s="219">
        <v>0</v>
      </c>
      <c r="H100" s="163" t="str">
        <f>IF(E100="","VNESI CENO NA ENOTO!","")</f>
        <v/>
      </c>
    </row>
    <row r="101" spans="1:9" ht="12.75" customHeight="1" x14ac:dyDescent="0.2">
      <c r="A101" s="232"/>
      <c r="B101" s="281"/>
      <c r="D101" s="194"/>
      <c r="E101" s="194"/>
      <c r="F101" s="219"/>
    </row>
    <row r="102" spans="1:9" ht="71.25" customHeight="1" x14ac:dyDescent="0.2">
      <c r="A102" s="232" t="s">
        <v>539</v>
      </c>
      <c r="B102" s="281" t="s">
        <v>571</v>
      </c>
      <c r="C102" s="166" t="s">
        <v>2</v>
      </c>
      <c r="D102" s="208">
        <v>300</v>
      </c>
      <c r="E102" s="234">
        <v>0</v>
      </c>
      <c r="F102" s="219">
        <v>0</v>
      </c>
      <c r="H102" s="163" t="str">
        <f>IF(E102="","VNESI CENO NA ENOTO!","")</f>
        <v/>
      </c>
    </row>
    <row r="103" spans="1:9" ht="15" customHeight="1" thickBot="1" x14ac:dyDescent="0.25">
      <c r="A103" s="241"/>
      <c r="B103" s="282"/>
      <c r="C103" s="243"/>
      <c r="D103" s="201"/>
      <c r="E103" s="201"/>
      <c r="F103" s="283"/>
      <c r="H103" s="163"/>
    </row>
    <row r="104" spans="1:9" ht="15" customHeight="1" thickTop="1" x14ac:dyDescent="0.2">
      <c r="A104" s="232"/>
      <c r="B104" s="245" t="s">
        <v>550</v>
      </c>
      <c r="D104" s="194"/>
      <c r="E104" s="194"/>
      <c r="F104" s="246">
        <f>SUM(F100:F103)</f>
        <v>0</v>
      </c>
      <c r="H104" s="163"/>
    </row>
    <row r="105" spans="1:9" x14ac:dyDescent="0.2">
      <c r="A105" s="232"/>
      <c r="B105" s="245"/>
      <c r="D105" s="194"/>
      <c r="E105" s="194"/>
      <c r="F105" s="219"/>
      <c r="H105" s="163"/>
    </row>
    <row r="106" spans="1:9" ht="18" customHeight="1" x14ac:dyDescent="0.2">
      <c r="A106" s="228" t="s">
        <v>515</v>
      </c>
      <c r="B106" s="229" t="s">
        <v>516</v>
      </c>
      <c r="D106" s="194"/>
      <c r="E106" s="218"/>
      <c r="F106" s="219"/>
      <c r="H106" s="163"/>
    </row>
    <row r="107" spans="1:9" ht="18" customHeight="1" x14ac:dyDescent="0.2">
      <c r="A107" s="228"/>
      <c r="B107" s="229"/>
      <c r="D107" s="194"/>
      <c r="E107" s="218"/>
      <c r="F107" s="219"/>
      <c r="H107" s="163"/>
    </row>
    <row r="108" spans="1:9" ht="39.75" customHeight="1" x14ac:dyDescent="0.25">
      <c r="A108" s="215"/>
      <c r="B108" s="325" t="s">
        <v>572</v>
      </c>
      <c r="C108" s="325"/>
      <c r="D108" s="325"/>
      <c r="E108" s="325"/>
      <c r="F108" s="325"/>
      <c r="G108" s="209"/>
    </row>
    <row r="109" spans="1:9" ht="15" x14ac:dyDescent="0.25">
      <c r="A109" s="215"/>
      <c r="B109" s="326" t="s">
        <v>573</v>
      </c>
      <c r="C109" s="327"/>
      <c r="D109" s="327"/>
      <c r="E109" s="327"/>
      <c r="F109" s="327"/>
      <c r="G109" s="209"/>
    </row>
    <row r="110" spans="1:9" ht="53.25" customHeight="1" x14ac:dyDescent="0.25">
      <c r="A110" s="215"/>
      <c r="B110" s="326" t="s">
        <v>574</v>
      </c>
      <c r="C110" s="327"/>
      <c r="D110" s="327"/>
      <c r="E110" s="327"/>
      <c r="F110" s="327"/>
      <c r="G110" s="209"/>
      <c r="I110" s="284"/>
    </row>
    <row r="111" spans="1:9" ht="11.25" customHeight="1" x14ac:dyDescent="0.2">
      <c r="A111" s="232"/>
      <c r="B111" s="285"/>
      <c r="C111" s="286"/>
      <c r="D111" s="194"/>
      <c r="E111" s="218"/>
      <c r="F111" s="219"/>
      <c r="H111" s="163"/>
    </row>
    <row r="112" spans="1:9" ht="66.75" customHeight="1" x14ac:dyDescent="0.2">
      <c r="A112" s="232" t="s">
        <v>537</v>
      </c>
      <c r="B112" s="285" t="s">
        <v>575</v>
      </c>
      <c r="C112" s="286" t="s">
        <v>3</v>
      </c>
      <c r="D112" s="208">
        <v>1200</v>
      </c>
      <c r="E112" s="287">
        <v>0</v>
      </c>
      <c r="F112" s="219">
        <v>0</v>
      </c>
      <c r="H112" s="163" t="str">
        <f>IF(E112="","VNESI CENO NA ENOTO!","")</f>
        <v/>
      </c>
    </row>
    <row r="113" spans="1:9" x14ac:dyDescent="0.2">
      <c r="A113" s="232"/>
      <c r="B113" s="249"/>
      <c r="D113" s="194"/>
      <c r="E113" s="255"/>
      <c r="F113" s="219"/>
    </row>
    <row r="114" spans="1:9" ht="24.75" customHeight="1" x14ac:dyDescent="0.2">
      <c r="A114" s="232" t="s">
        <v>539</v>
      </c>
      <c r="B114" s="288" t="s">
        <v>576</v>
      </c>
      <c r="C114" s="166" t="s">
        <v>3</v>
      </c>
      <c r="D114" s="208">
        <v>300</v>
      </c>
      <c r="E114" s="287">
        <v>0</v>
      </c>
      <c r="F114" s="289">
        <v>0</v>
      </c>
      <c r="H114" s="163" t="str">
        <f>IF(E114="","VNESI CENO NA ENOTO!","")</f>
        <v/>
      </c>
    </row>
    <row r="115" spans="1:9" ht="12.75" customHeight="1" x14ac:dyDescent="0.2">
      <c r="A115" s="232"/>
      <c r="B115" s="288"/>
      <c r="D115" s="194"/>
      <c r="E115" s="218"/>
      <c r="F115" s="289"/>
      <c r="H115" s="163"/>
    </row>
    <row r="116" spans="1:9" ht="63.75" x14ac:dyDescent="0.2">
      <c r="A116" s="232" t="s">
        <v>542</v>
      </c>
      <c r="B116" s="281" t="s">
        <v>577</v>
      </c>
      <c r="C116" s="286" t="s">
        <v>3</v>
      </c>
      <c r="D116" s="208">
        <v>300</v>
      </c>
      <c r="E116" s="290">
        <v>0</v>
      </c>
      <c r="F116" s="289">
        <v>0</v>
      </c>
      <c r="H116" s="163" t="str">
        <f>IF(E116="","VNESI CENO NA ENOTO!","")</f>
        <v/>
      </c>
    </row>
    <row r="117" spans="1:9" ht="12.75" customHeight="1" x14ac:dyDescent="0.2">
      <c r="A117" s="232"/>
      <c r="B117" s="288"/>
      <c r="D117" s="194"/>
      <c r="E117" s="218"/>
      <c r="F117" s="289"/>
    </row>
    <row r="118" spans="1:9" ht="209.25" customHeight="1" x14ac:dyDescent="0.2">
      <c r="A118" s="232" t="s">
        <v>544</v>
      </c>
      <c r="B118" s="278" t="s">
        <v>578</v>
      </c>
      <c r="C118" s="166" t="s">
        <v>17</v>
      </c>
      <c r="D118" s="208">
        <v>6</v>
      </c>
      <c r="E118" s="238"/>
      <c r="F118" s="219">
        <f>D118*E118</f>
        <v>0</v>
      </c>
      <c r="H118" s="163"/>
      <c r="I118" s="291"/>
    </row>
    <row r="119" spans="1:9" ht="12.75" customHeight="1" x14ac:dyDescent="0.2">
      <c r="A119" s="232"/>
      <c r="B119" s="278"/>
      <c r="D119" s="194"/>
      <c r="E119" s="194"/>
      <c r="F119" s="219"/>
      <c r="H119" s="163"/>
    </row>
    <row r="120" spans="1:9" ht="55.5" customHeight="1" x14ac:dyDescent="0.2">
      <c r="A120" s="232" t="s">
        <v>546</v>
      </c>
      <c r="B120" s="292" t="s">
        <v>579</v>
      </c>
      <c r="C120" s="166" t="s">
        <v>541</v>
      </c>
      <c r="D120" s="208">
        <v>5</v>
      </c>
      <c r="E120" s="287">
        <v>0</v>
      </c>
      <c r="F120" s="219">
        <v>0</v>
      </c>
      <c r="H120" s="163" t="str">
        <f t="shared" ref="H120" si="4">IF(E120="","VNESI CENO NA ENOTO!","")</f>
        <v/>
      </c>
    </row>
    <row r="121" spans="1:9" ht="12.75" customHeight="1" x14ac:dyDescent="0.2">
      <c r="A121" s="232"/>
      <c r="B121" s="292"/>
      <c r="D121" s="194"/>
      <c r="E121" s="218"/>
      <c r="F121" s="219"/>
      <c r="H121" s="257"/>
    </row>
    <row r="122" spans="1:9" ht="39.75" customHeight="1" x14ac:dyDescent="0.2">
      <c r="A122" s="232" t="s">
        <v>548</v>
      </c>
      <c r="B122" s="278" t="s">
        <v>580</v>
      </c>
      <c r="D122" s="194"/>
      <c r="E122" s="194"/>
      <c r="F122" s="219"/>
      <c r="H122" s="163"/>
    </row>
    <row r="123" spans="1:9" ht="15" customHeight="1" x14ac:dyDescent="0.2">
      <c r="A123" s="293" t="s">
        <v>553</v>
      </c>
      <c r="B123" s="294" t="s">
        <v>581</v>
      </c>
      <c r="C123" s="295" t="s">
        <v>582</v>
      </c>
      <c r="D123" s="195">
        <v>10</v>
      </c>
      <c r="E123" s="296">
        <v>0</v>
      </c>
      <c r="F123" s="219">
        <f>D123*E123</f>
        <v>0</v>
      </c>
      <c r="H123" s="163" t="str">
        <f>IF(E123="","VNESI CENO NA ENOTO!","")</f>
        <v/>
      </c>
    </row>
    <row r="124" spans="1:9" ht="15" customHeight="1" x14ac:dyDescent="0.2">
      <c r="A124" s="293" t="s">
        <v>583</v>
      </c>
      <c r="B124" s="294" t="s">
        <v>584</v>
      </c>
      <c r="C124" s="295" t="s">
        <v>582</v>
      </c>
      <c r="D124" s="195">
        <v>10</v>
      </c>
      <c r="E124" s="296">
        <v>0</v>
      </c>
      <c r="F124" s="219">
        <f>D124*E124</f>
        <v>0</v>
      </c>
      <c r="H124" s="163" t="str">
        <f>IF(E124="","VNESI CENO NA ENOTO!","")</f>
        <v/>
      </c>
    </row>
    <row r="125" spans="1:9" ht="15" customHeight="1" x14ac:dyDescent="0.2">
      <c r="A125" s="293" t="s">
        <v>585</v>
      </c>
      <c r="B125" s="294" t="s">
        <v>586</v>
      </c>
      <c r="C125" s="295" t="s">
        <v>582</v>
      </c>
      <c r="D125" s="195">
        <v>5</v>
      </c>
      <c r="E125" s="296">
        <v>0</v>
      </c>
      <c r="F125" s="219">
        <v>0</v>
      </c>
      <c r="H125" s="163" t="str">
        <f>IF(E125="","VNESI CENO NA ENOTO!","")</f>
        <v/>
      </c>
    </row>
    <row r="126" spans="1:9" ht="13.5" thickBot="1" x14ac:dyDescent="0.25">
      <c r="A126" s="241"/>
      <c r="B126" s="297"/>
      <c r="C126" s="243"/>
      <c r="D126" s="201"/>
      <c r="E126" s="298"/>
      <c r="F126" s="299"/>
      <c r="H126" s="163"/>
    </row>
    <row r="127" spans="1:9" ht="13.5" thickTop="1" x14ac:dyDescent="0.2">
      <c r="A127" s="232"/>
      <c r="B127" s="245" t="s">
        <v>550</v>
      </c>
      <c r="D127" s="194"/>
      <c r="E127" s="194"/>
      <c r="F127" s="246">
        <f>SUM(F111:F126)</f>
        <v>0</v>
      </c>
      <c r="H127" s="163"/>
    </row>
    <row r="128" spans="1:9" x14ac:dyDescent="0.2">
      <c r="A128" s="232"/>
      <c r="B128" s="249"/>
      <c r="D128" s="194"/>
      <c r="E128" s="300"/>
      <c r="F128" s="301"/>
      <c r="H128" s="163"/>
    </row>
    <row r="129" spans="1:6" ht="18" x14ac:dyDescent="0.2">
      <c r="A129" s="228" t="s">
        <v>517</v>
      </c>
      <c r="B129" s="229" t="s">
        <v>587</v>
      </c>
      <c r="D129" s="194"/>
      <c r="E129" s="302"/>
      <c r="F129" s="302"/>
    </row>
    <row r="130" spans="1:6" x14ac:dyDescent="0.2">
      <c r="E130" s="167"/>
    </row>
    <row r="131" spans="1:6" ht="15" customHeight="1" x14ac:dyDescent="0.2">
      <c r="A131" s="232" t="s">
        <v>537</v>
      </c>
      <c r="B131" s="249" t="s">
        <v>588</v>
      </c>
      <c r="C131" s="166" t="s">
        <v>589</v>
      </c>
      <c r="D131" s="208">
        <v>10</v>
      </c>
      <c r="E131" s="303">
        <f>F56+F94+F104+F127</f>
        <v>0</v>
      </c>
      <c r="F131" s="303">
        <f>D131*E131/100</f>
        <v>0</v>
      </c>
    </row>
    <row r="132" spans="1:6" ht="13.5" thickBot="1" x14ac:dyDescent="0.25">
      <c r="A132" s="304"/>
      <c r="B132" s="305"/>
      <c r="C132" s="243"/>
      <c r="D132" s="306"/>
      <c r="E132" s="306"/>
      <c r="F132" s="306"/>
    </row>
    <row r="133" spans="1:6" ht="13.5" thickTop="1" x14ac:dyDescent="0.2">
      <c r="A133" s="232"/>
      <c r="B133" s="245" t="s">
        <v>550</v>
      </c>
      <c r="D133" s="194"/>
      <c r="E133" s="194"/>
      <c r="F133" s="246">
        <f>SUM(F131:F132)</f>
        <v>0</v>
      </c>
    </row>
    <row r="134" spans="1:6" ht="15" customHeight="1" x14ac:dyDescent="0.2">
      <c r="A134" s="232"/>
      <c r="B134" s="245"/>
      <c r="D134" s="194"/>
      <c r="E134" s="194"/>
      <c r="F134" s="246"/>
    </row>
    <row r="135" spans="1:6" ht="15" customHeight="1" x14ac:dyDescent="0.2">
      <c r="E135" s="167"/>
    </row>
    <row r="136" spans="1:6" x14ac:dyDescent="0.2">
      <c r="E136" s="167"/>
    </row>
    <row r="137" spans="1:6" x14ac:dyDescent="0.2">
      <c r="E137" s="167"/>
    </row>
    <row r="138" spans="1:6" x14ac:dyDescent="0.2">
      <c r="E138" s="167"/>
    </row>
    <row r="139" spans="1:6" x14ac:dyDescent="0.2">
      <c r="E139" s="167"/>
    </row>
    <row r="140" spans="1:6" x14ac:dyDescent="0.2">
      <c r="E140" s="167"/>
    </row>
    <row r="141" spans="1:6" x14ac:dyDescent="0.2">
      <c r="E141" s="167"/>
    </row>
    <row r="142" spans="1:6" x14ac:dyDescent="0.2">
      <c r="E142" s="167"/>
    </row>
    <row r="143" spans="1:6" x14ac:dyDescent="0.2">
      <c r="E143" s="167"/>
    </row>
  </sheetData>
  <sheetProtection selectLockedCells="1"/>
  <mergeCells count="27">
    <mergeCell ref="A6:F6"/>
    <mergeCell ref="A1:F1"/>
    <mergeCell ref="A2:F2"/>
    <mergeCell ref="A3:F3"/>
    <mergeCell ref="A4:F4"/>
    <mergeCell ref="A5:F5"/>
    <mergeCell ref="B33:G33"/>
    <mergeCell ref="A7:F7"/>
    <mergeCell ref="A8:F8"/>
    <mergeCell ref="A9:F9"/>
    <mergeCell ref="A12:G12"/>
    <mergeCell ref="A14:G14"/>
    <mergeCell ref="A27:F27"/>
    <mergeCell ref="B28:G28"/>
    <mergeCell ref="B29:G29"/>
    <mergeCell ref="B30:G30"/>
    <mergeCell ref="B31:G31"/>
    <mergeCell ref="B32:G32"/>
    <mergeCell ref="B108:F108"/>
    <mergeCell ref="B109:F109"/>
    <mergeCell ref="B110:F110"/>
    <mergeCell ref="B34:G34"/>
    <mergeCell ref="B35:G35"/>
    <mergeCell ref="B36:G36"/>
    <mergeCell ref="B38:G38"/>
    <mergeCell ref="C58:F58"/>
    <mergeCell ref="B98:F98"/>
  </mergeCells>
  <pageMargins left="0.9055118110236221" right="0.51181102362204722" top="1.5354330708661419" bottom="0.74803149606299213" header="0.51181102362204722" footer="0.39370078740157483"/>
  <pageSetup paperSize="9" scale="86" fitToHeight="0" orientation="portrait" r:id="rId1"/>
  <headerFooter>
    <oddHeader>&amp;L&amp;G</oddHeader>
    <oddFooter>&amp;L&amp;D&amp;R&amp;P/&amp;N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10</vt:i4>
      </vt:variant>
    </vt:vector>
  </HeadingPairs>
  <TitlesOfParts>
    <vt:vector size="20" baseType="lpstr">
      <vt:lpstr>REKAP.</vt:lpstr>
      <vt:lpstr>I. PDD</vt:lpstr>
      <vt:lpstr>II. ZEM.DELA</vt:lpstr>
      <vt:lpstr>III. VOZ.KON.</vt:lpstr>
      <vt:lpstr>IV. ODVODNJAVANJE</vt:lpstr>
      <vt:lpstr>V. OBRTNIŠKA DELA</vt:lpstr>
      <vt:lpstr>VI. OPREMA</vt:lpstr>
      <vt:lpstr>VII. TUJE STORITVE</vt:lpstr>
      <vt:lpstr>VIII_Vodovod Gradbena dela</vt:lpstr>
      <vt:lpstr>IX Elektro dela</vt:lpstr>
      <vt:lpstr>'I. PDD'!Področje_tiskanja</vt:lpstr>
      <vt:lpstr>'II. ZEM.DELA'!Področje_tiskanja</vt:lpstr>
      <vt:lpstr>'III. VOZ.KON.'!Področje_tiskanja</vt:lpstr>
      <vt:lpstr>'IV. ODVODNJAVANJE'!Področje_tiskanja</vt:lpstr>
      <vt:lpstr>'IX Elektro dela'!Področje_tiskanja</vt:lpstr>
      <vt:lpstr>REKAP.!Področje_tiskanja</vt:lpstr>
      <vt:lpstr>'V. OBRTNIŠKA DELA'!Področje_tiskanja</vt:lpstr>
      <vt:lpstr>'VI. OPREMA'!Področje_tiskanja</vt:lpstr>
      <vt:lpstr>'VII. TUJE STORITVE'!Področje_tiskanja</vt:lpstr>
      <vt:lpstr>'VIII_Vodovod Gradbena dela'!Področje_tiskanja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Jure Bergoč</dc:creator>
  <cp:lastModifiedBy>Arno Rupnik</cp:lastModifiedBy>
  <cp:lastPrinted>2022-03-07T19:01:17Z</cp:lastPrinted>
  <dcterms:created xsi:type="dcterms:W3CDTF">1999-06-12T11:12:08Z</dcterms:created>
  <dcterms:modified xsi:type="dcterms:W3CDTF">2026-07-30T06:50:50Z</dcterms:modified>
</cp:coreProperties>
</file>